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OneDrive - Travel food Services\Delhi\Delhi-T1\Delhi- Matiala (DEL DWARKA BASE KITCHEN  - T1)\Electrical\"/>
    </mc:Choice>
  </mc:AlternateContent>
  <bookViews>
    <workbookView xWindow="0" yWindow="0" windowWidth="24000" windowHeight="9634" activeTab="1"/>
  </bookViews>
  <sheets>
    <sheet name="electrical work" sheetId="4" r:id="rId1"/>
    <sheet name="MAKES" sheetId="8" r:id="rId2"/>
  </sheets>
  <definedNames>
    <definedName name="_xlnm._FilterDatabase" localSheetId="0" hidden="1">'electrical work'!$A$6:$D$326</definedName>
    <definedName name="_xlnm._FilterDatabase" localSheetId="1" hidden="1">MAKES!$A$3:$C$24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23" i="4" l="1"/>
  <c r="F322" i="4"/>
  <c r="F321" i="4"/>
  <c r="F320" i="4"/>
  <c r="F325" i="4" s="1"/>
  <c r="F314" i="4"/>
  <c r="F313" i="4"/>
  <c r="F316" i="4" s="1"/>
  <c r="F312" i="4"/>
  <c r="F307" i="4"/>
  <c r="F305" i="4"/>
  <c r="F304" i="4"/>
  <c r="F303" i="4"/>
  <c r="F302" i="4"/>
  <c r="F301" i="4"/>
  <c r="F300" i="4"/>
  <c r="F299" i="4"/>
  <c r="F298" i="4"/>
  <c r="F297" i="4"/>
  <c r="F296" i="4"/>
  <c r="F295" i="4"/>
  <c r="F285" i="4"/>
  <c r="F281" i="4"/>
  <c r="F282" i="4" s="1"/>
  <c r="F280" i="4"/>
  <c r="F279" i="4"/>
  <c r="F273" i="4"/>
  <c r="F272" i="4"/>
  <c r="F271" i="4"/>
  <c r="F270" i="4"/>
  <c r="F275" i="4" s="1"/>
  <c r="F264" i="4"/>
  <c r="F263" i="4"/>
  <c r="F262" i="4"/>
  <c r="F261" i="4"/>
  <c r="F260" i="4"/>
  <c r="F259" i="4"/>
  <c r="F252" i="4"/>
  <c r="F251" i="4"/>
  <c r="F250" i="4"/>
  <c r="F249" i="4"/>
  <c r="F248" i="4"/>
  <c r="F247" i="4"/>
  <c r="F246" i="4"/>
  <c r="F245" i="4"/>
  <c r="F255" i="4" s="1"/>
  <c r="F239" i="4"/>
  <c r="F238" i="4"/>
  <c r="F237" i="4"/>
  <c r="F236" i="4"/>
  <c r="F235" i="4"/>
  <c r="F234" i="4"/>
  <c r="F233" i="4"/>
  <c r="F232" i="4"/>
  <c r="F231" i="4"/>
  <c r="F229" i="4"/>
  <c r="F228" i="4"/>
  <c r="F227" i="4"/>
  <c r="F226" i="4"/>
  <c r="F225" i="4"/>
  <c r="F224" i="4"/>
  <c r="F223" i="4"/>
  <c r="F222" i="4"/>
  <c r="F219" i="4"/>
  <c r="F218" i="4"/>
  <c r="F217" i="4"/>
  <c r="F216" i="4"/>
  <c r="F215" i="4"/>
  <c r="F214" i="4"/>
  <c r="F213" i="4"/>
  <c r="F210" i="4"/>
  <c r="F209" i="4"/>
  <c r="F208" i="4"/>
  <c r="F207" i="4"/>
  <c r="F206" i="4"/>
  <c r="F205" i="4"/>
  <c r="F204" i="4"/>
  <c r="F203" i="4"/>
  <c r="F202" i="4"/>
  <c r="F201" i="4"/>
  <c r="F200" i="4"/>
  <c r="F199" i="4"/>
  <c r="F198" i="4"/>
  <c r="F197" i="4"/>
  <c r="F196" i="4"/>
  <c r="F241" i="4" s="1"/>
  <c r="F195" i="4"/>
  <c r="F194" i="4"/>
  <c r="F193" i="4"/>
  <c r="F192" i="4"/>
  <c r="F191" i="4"/>
  <c r="F190" i="4"/>
  <c r="F189" i="4"/>
  <c r="F188" i="4"/>
  <c r="F187" i="4"/>
  <c r="F186" i="4"/>
  <c r="F185" i="4"/>
  <c r="F184" i="4"/>
  <c r="F183" i="4"/>
  <c r="F182" i="4"/>
  <c r="F181" i="4"/>
  <c r="F180" i="4"/>
  <c r="F179" i="4"/>
  <c r="F178" i="4"/>
  <c r="F177" i="4"/>
  <c r="F176" i="4"/>
  <c r="F169" i="4"/>
  <c r="F168" i="4"/>
  <c r="F167" i="4"/>
  <c r="F166" i="4"/>
  <c r="F165" i="4"/>
  <c r="F164" i="4"/>
  <c r="F163" i="4"/>
  <c r="F162" i="4"/>
  <c r="F161" i="4"/>
  <c r="F160" i="4"/>
  <c r="F159" i="4"/>
  <c r="F158" i="4"/>
  <c r="F157" i="4"/>
  <c r="F156" i="4"/>
  <c r="F155" i="4"/>
  <c r="F154" i="4"/>
  <c r="F152" i="4"/>
  <c r="F151" i="4"/>
  <c r="F150" i="4"/>
  <c r="F149" i="4"/>
  <c r="F148" i="4"/>
  <c r="F147" i="4"/>
  <c r="F146" i="4"/>
  <c r="F145" i="4"/>
  <c r="F144" i="4"/>
  <c r="F143" i="4"/>
  <c r="F142" i="4"/>
  <c r="F141" i="4"/>
  <c r="F140" i="4"/>
  <c r="F135" i="4"/>
  <c r="F134" i="4"/>
  <c r="F133" i="4"/>
  <c r="F171" i="4" s="1"/>
  <c r="F125" i="4"/>
  <c r="F124" i="4"/>
  <c r="F123" i="4"/>
  <c r="F122" i="4"/>
  <c r="F121" i="4"/>
  <c r="F120" i="4"/>
  <c r="F119" i="4"/>
  <c r="F118" i="4"/>
  <c r="F117" i="4"/>
  <c r="F116" i="4"/>
  <c r="F115" i="4"/>
  <c r="F127" i="4" s="1"/>
  <c r="F114" i="4"/>
  <c r="F106" i="4"/>
  <c r="F105" i="4"/>
  <c r="F104" i="4"/>
  <c r="F103" i="4"/>
  <c r="F102" i="4"/>
  <c r="F101" i="4"/>
  <c r="F100" i="4"/>
  <c r="F99" i="4"/>
  <c r="F108" i="4" s="1"/>
  <c r="F93" i="4"/>
  <c r="F92" i="4"/>
  <c r="F91" i="4"/>
  <c r="F90" i="4"/>
  <c r="F89" i="4"/>
  <c r="F88" i="4"/>
  <c r="F87" i="4"/>
  <c r="F86" i="4"/>
  <c r="F85" i="4"/>
  <c r="F84" i="4"/>
  <c r="F83" i="4"/>
  <c r="F82" i="4"/>
  <c r="F78" i="4"/>
  <c r="F77" i="4"/>
  <c r="F76" i="4"/>
  <c r="F75" i="4"/>
  <c r="F74" i="4"/>
  <c r="F73" i="4"/>
  <c r="F72" i="4"/>
  <c r="F95" i="4" s="1"/>
  <c r="F63" i="4"/>
  <c r="F62" i="4"/>
  <c r="F61" i="4"/>
  <c r="F60" i="4"/>
  <c r="F59" i="4"/>
  <c r="F58" i="4"/>
  <c r="F57" i="4"/>
  <c r="F56" i="4"/>
  <c r="F54" i="4"/>
  <c r="F53" i="4"/>
  <c r="F52" i="4"/>
  <c r="F51" i="4"/>
  <c r="F50" i="4"/>
  <c r="F49" i="4"/>
  <c r="F48" i="4"/>
  <c r="F47" i="4"/>
  <c r="F46" i="4"/>
  <c r="F45" i="4"/>
  <c r="F44" i="4"/>
  <c r="F43" i="4"/>
  <c r="F42" i="4"/>
  <c r="F41" i="4"/>
  <c r="F40" i="4"/>
  <c r="F38" i="4"/>
  <c r="F37" i="4"/>
  <c r="F36" i="4"/>
  <c r="F32" i="4"/>
  <c r="F31" i="4"/>
  <c r="F30" i="4"/>
  <c r="F28" i="4"/>
  <c r="F27" i="4"/>
  <c r="F26" i="4"/>
  <c r="F25" i="4"/>
  <c r="F23" i="4"/>
  <c r="F22" i="4"/>
  <c r="F21" i="4"/>
  <c r="F19" i="4"/>
  <c r="F18" i="4"/>
  <c r="F17" i="4"/>
  <c r="F13" i="4"/>
  <c r="F12" i="4"/>
  <c r="F65" i="4" s="1"/>
  <c r="F11" i="4"/>
  <c r="F10" i="4"/>
  <c r="F9" i="4"/>
  <c r="F8" i="4"/>
  <c r="F266" i="4" l="1"/>
</calcChain>
</file>

<file path=xl/sharedStrings.xml><?xml version="1.0" encoding="utf-8"?>
<sst xmlns="http://schemas.openxmlformats.org/spreadsheetml/2006/main" count="790" uniqueCount="554">
  <si>
    <t>a</t>
  </si>
  <si>
    <t>b</t>
  </si>
  <si>
    <t>c</t>
  </si>
  <si>
    <t>d</t>
  </si>
  <si>
    <t>Nos</t>
  </si>
  <si>
    <t>Amount</t>
  </si>
  <si>
    <t>LS</t>
  </si>
  <si>
    <t>f</t>
  </si>
  <si>
    <t>No.</t>
  </si>
  <si>
    <t>Comparative Electrical Work</t>
  </si>
  <si>
    <t xml:space="preserve">S. No </t>
  </si>
  <si>
    <t>Description</t>
  </si>
  <si>
    <t>Unit</t>
  </si>
  <si>
    <t>Qty</t>
  </si>
  <si>
    <t>Rate</t>
  </si>
  <si>
    <t>SECTION-I- WIRING/POINT WIRING &amp; CONDUTING</t>
  </si>
  <si>
    <t>Supply and Installation of all materials, accessories and labour for wiring for light/ equipment circuit main using PVC insulated stranded copper conductor FRLS wires of 1100V grade drawn through heavy gauge rigid PVC/MS conduit ( The cost of the conduit will be taken separately  ) using necessary conduit accessories, PVC pull/junction boxes, G.I. fish wire etc. The rate shall include the cost of providing PVC insulated stranded copper conductor earth wire in each conduit alongwith other circuit main wires. Lugs to be use at both the ends. FRLS Type only.</t>
  </si>
  <si>
    <t>1.1.1</t>
  </si>
  <si>
    <t>Supply &amp; Installation of 1.5 Sq.mm  copper FRLS wires</t>
  </si>
  <si>
    <t>Rmt</t>
  </si>
  <si>
    <t>1.1.2</t>
  </si>
  <si>
    <t>Supply &amp; Installation of 2.5 Sq.mm  copper FRLS wires</t>
  </si>
  <si>
    <t>1.1.3</t>
  </si>
  <si>
    <t>Supply &amp; Installation of 4 Sq.mm  copper FRLS wires</t>
  </si>
  <si>
    <t>1.1.4</t>
  </si>
  <si>
    <t>Supply &amp; Installation of 6 Sq.mm  copper FRLS wires</t>
  </si>
  <si>
    <t>1.1.5</t>
  </si>
  <si>
    <t>Supply &amp; Installation of 10 Sq.mm  copper FRLS wires</t>
  </si>
  <si>
    <t>1.1.6</t>
  </si>
  <si>
    <t>Supply &amp; Installation of 16 Sq.mm  copper FRLS wires</t>
  </si>
  <si>
    <t>Supplying and installing all materials, accessories and labour for conduiting &amp; the accessories for light/ Equipment circuit main.The conduit should be Medium gauge rigid 1.6 mm thick FRLS type PVC conduits conforming to IS-2509 of 1973 . The conduits shall be clamped by G.I./ PVC saddles of minimum 20 gauge or be clamps fabricated from M.S. strips of minimum 25 mm x 3 mm.  The M.S. clamps/supports shall be duly painted with 2 coats of red oxide and 2 coats of black enamelled paint.The clamps/supports shall be fixed to the underside of the ceiling by means of nylon rawl plugs and brass screws of 3 mm size.  Anchor fasteners of suitable sizes shall be provided if necessary.The conduits shall be supported at regular intervals of 500 mm.  Additional supports shall be provided on either side of bends, JB's &amp; terminations. The conduits shall be bent with bending springs to provide smooth bends.  Use of ready made bends shall be kept to a minimum. The jointing of PVC conduits shall be done with couplers and PVC solvent cement.  Conduits to be terminated in M.S. Boxes shall be terminated with female adaptors with bushes.
All conduits assembled (PVC &amp; M.S.) without wiring shall be provided with G.I. pull wire of  minimum thickness of 14SWG. And end portion of the conduit to be provided with end caps where ever necessary. The cost should include the cost of heavy gauge rigid PVC conduit with necessary conduit accessories, PVC pull/junction boxes, G.I. fish wire etc &amp; laying of the same. FRLS Only</t>
  </si>
  <si>
    <t>1.2.1</t>
  </si>
  <si>
    <t>20mm PVC Conduit</t>
  </si>
  <si>
    <t>1.2.2</t>
  </si>
  <si>
    <t>25mm PVC Conduit</t>
  </si>
  <si>
    <t>1.2.3</t>
  </si>
  <si>
    <t>32mm PVC Conduit</t>
  </si>
  <si>
    <t>1.2.4</t>
  </si>
  <si>
    <t>PVC Flexible Conduit Dia 20 mm</t>
  </si>
  <si>
    <t>1.2.5</t>
  </si>
  <si>
    <t>PVC Flexible Conduit Dia 25 mm</t>
  </si>
  <si>
    <t>1.2.6</t>
  </si>
  <si>
    <t>PVC Flexible Conduit Dia 32 mm</t>
  </si>
  <si>
    <t>1.2.7</t>
  </si>
  <si>
    <t>20mm MS Conduit</t>
  </si>
  <si>
    <t>1.2.8</t>
  </si>
  <si>
    <t>25mm MS Conduit</t>
  </si>
  <si>
    <t>1.2.9</t>
  </si>
  <si>
    <t>32mm MS Conduit</t>
  </si>
  <si>
    <t>1.2.10</t>
  </si>
  <si>
    <t>40mm MS Conduit</t>
  </si>
  <si>
    <t>1.2.11</t>
  </si>
  <si>
    <t>MS Flexible Conduit Dia 20 mm</t>
  </si>
  <si>
    <t>1.2.12</t>
  </si>
  <si>
    <t>MS Flexible Conduit Dia 25 mm</t>
  </si>
  <si>
    <t>1.2.13</t>
  </si>
  <si>
    <t>MS Flexible Conduit Dia 32 mm</t>
  </si>
  <si>
    <t>POINT WIRING WITH FRLS PVC/MS CONDUITES</t>
  </si>
  <si>
    <r>
      <rPr>
        <b/>
        <sz val="10"/>
        <color indexed="36"/>
        <rFont val="Calibri"/>
        <family val="2"/>
      </rPr>
      <t>Lighting Circuit</t>
    </r>
    <r>
      <rPr>
        <sz val="10"/>
        <color indexed="8"/>
        <rFont val="Calibri"/>
        <family val="2"/>
      </rPr>
      <t xml:space="preserve"> - SITC of Wiring for following Light points </t>
    </r>
    <r>
      <rPr>
        <b/>
        <sz val="10"/>
        <color indexed="8"/>
        <rFont val="Calibri"/>
        <family val="2"/>
      </rPr>
      <t>with 3x1.5 sq.mm FRLS PVC insulated flexible copper</t>
    </r>
    <r>
      <rPr>
        <sz val="10"/>
        <color indexed="8"/>
        <rFont val="Calibri"/>
        <family val="2"/>
      </rPr>
      <t xml:space="preserve"> conductor multi Strand wires of 1100 V grade in recess or surface with </t>
    </r>
    <r>
      <rPr>
        <b/>
        <sz val="10"/>
        <color indexed="8"/>
        <rFont val="Calibri"/>
        <family val="2"/>
      </rPr>
      <t>FRLS</t>
    </r>
    <r>
      <rPr>
        <sz val="10"/>
        <color indexed="8"/>
        <rFont val="Calibri"/>
        <family val="2"/>
      </rPr>
      <t xml:space="preserve"> </t>
    </r>
    <r>
      <rPr>
        <b/>
        <sz val="10"/>
        <color indexed="8"/>
        <rFont val="Calibri"/>
        <family val="2"/>
      </rPr>
      <t>PVC ISI marked conduit</t>
    </r>
    <r>
      <rPr>
        <sz val="10"/>
        <color indexed="8"/>
        <rFont val="Calibri"/>
        <family val="2"/>
      </rPr>
      <t xml:space="preserve"> with accessories such as bends, junction boxes, pull wire including 1.5 sq.mm copper conductor green color earth wire for earthing of all metal boxes, light fixtures, exhaust fan etc. complete as required</t>
    </r>
    <r>
      <rPr>
        <b/>
        <sz val="10"/>
        <color indexed="8"/>
        <rFont val="Calibri"/>
        <family val="2"/>
      </rPr>
      <t xml:space="preserve"> including circuit wiring with 2x2.5 + 2.5 sq. mm FRLS wires from DB to Switch Board, switch Board to Light &amp; switch board to switch board. </t>
    </r>
    <r>
      <rPr>
        <b/>
        <sz val="10"/>
        <color indexed="10"/>
        <rFont val="Calibri"/>
        <family val="2"/>
      </rPr>
      <t>(NOTE-NO ADDITIONAL CIRCUIT LENGTH WILL BE MEASURED DURING BILL CERTIFICATION PROCESS)</t>
    </r>
  </si>
  <si>
    <t>1.3.1</t>
  </si>
  <si>
    <t>Primary light points including the cost of 5A switch (Average -  Length upto 18  Mtrs)</t>
  </si>
  <si>
    <t>1.3.2</t>
  </si>
  <si>
    <t>Primary light points directly controlled from DB  (Average -  Length upto 18 Mtr)</t>
  </si>
  <si>
    <t>1.3.3</t>
  </si>
  <si>
    <t>Secondary light points looped from the above point (Average -  Length upto 8 mtrs)</t>
  </si>
  <si>
    <t>Same Item with MS Conduit</t>
  </si>
  <si>
    <t>1.4.1</t>
  </si>
  <si>
    <t>Primary light points including the cost of 5A switch (Average -  Length upto 18 Mtrs)</t>
  </si>
  <si>
    <t>1.4.2</t>
  </si>
  <si>
    <t>1.4.3</t>
  </si>
  <si>
    <t xml:space="preserve">Equipment Power Points - 
Primary Point - 6/16A power point with wiring - 
(Phase &amp; Neutral from DB /panel to  power points :  2 x 2.5 sq. mm1.1KV grade FRLS flexible wire  Earth : 2.5sqmm Cu FRLS flexible wire with FRLS PVC Conduits  (Average Circuit Length 15 mtrs)
</t>
  </si>
  <si>
    <t>1.5.1</t>
  </si>
  <si>
    <t xml:space="preserve">Equipment Power Points - 
Secondary point - 6/16A Power point with wiring - 
(Phase &amp; Neutral from DB /panel to  power points : 2x2.5 Sqmm Cu FRLS flexible wire (1.1 KV) Earth : 2.5 Sqmm FRLS flexible wire  with FRLS PVC Conduits  (Average Circuit Length 8 mtrs)
</t>
  </si>
  <si>
    <t>Same Primary Point Item with MS Conduit</t>
  </si>
  <si>
    <t>1.6.1</t>
  </si>
  <si>
    <t>Same Secondary Point Item with MS Conduit</t>
  </si>
  <si>
    <t xml:space="preserve">Equipment Power Points - 
Primary Point - 6/16A power point with wiring - 
(Phase &amp; Neutral from DB /panel to  power points :  2 x 4.0 sq. mm1.1KV grade FRLS flexible wire  Earth : 4.0sqmm Cu FRLS flexible wire with FRLS PVC Conduits  (Average Circuit Length 15 mtrs)
</t>
  </si>
  <si>
    <t>1.7.1</t>
  </si>
  <si>
    <t xml:space="preserve">Equipment Power Points - 
Secondary point - 6/16A Power point with wiring - 
(Phase &amp; Neutral from DB /panel to  power points : 2x4.0 Sqmm Cu FRLS flexible wire (1.1 KV) Earth : 4.0 Sqmm FRLS flexible wire  with FRLS PVC Conduits  (Average Circuit Length 8 mtrs)
</t>
  </si>
  <si>
    <t>1.8.1</t>
  </si>
  <si>
    <t xml:space="preserve">Air curtain Power Point - 
Primary Point - 6/16A power point with wiring for Air Curtain (Phase &amp; Neutral from DB /panel to  power points :  2 x 2.5 sq. mm1.1KV grade FRLS flexible wire  Earth : 2.5sqmm Cu FRLS flexible wire with FRLS PVC Conduits  (Average Circuit Length 18 mtrs).Cost should include surface box for switch &amp; Socket.(NOTE-NO ADDITIONAL CIRCUIT LENGTH WILL BE MEASURED DURING BILL CERTIFICATION PROCESS)
</t>
  </si>
  <si>
    <t>1.10'</t>
  </si>
  <si>
    <t>Fly Catcher - 
Primary Point - 6/16A power point with wiring for Fly Catcher (Phase &amp; Neutral from DB /panel to  power points :  2 x 2.5 sq. mm1.1KV grade FRLS flexible wire  Earth : 2.5sqmm Cu FRLS flexible wire with FRLS PVC Conduits  (Average Circuit Length 15 mtrs).(NOTE-NO ADDITIONAL CIRCUIT LENGTH WILL BE MEASURED DURING BILL CERTIFICATION PROCESS)</t>
  </si>
  <si>
    <t>1.11.1</t>
  </si>
  <si>
    <t xml:space="preserve"> Circuit WIRING</t>
  </si>
  <si>
    <t>1.12.1</t>
  </si>
  <si>
    <t>Circuit mains wiring using 2 runs of 2.5 sq.mm +1x2.5 Sqmm FRLS insulated copper wires in existing Conduit.</t>
  </si>
  <si>
    <t>Mtr</t>
  </si>
  <si>
    <t>1.12.2</t>
  </si>
  <si>
    <t>Circuit mains wiring using 2 runs of 4 sq.mm +1x4 Sqmm FRLS insulated copper wires in existing Conduit.</t>
  </si>
  <si>
    <t>1.12.3</t>
  </si>
  <si>
    <t>Circuit mains wiring using 2 runs of 6 sq.mm +1x6 Sqmm FRLS insulated copper wires in existing Conduit.</t>
  </si>
  <si>
    <t>1.12.4</t>
  </si>
  <si>
    <t>Circuit mains wiring using 4 runs of 4 sq.mm +2x4 Sqmm FRLS insulated copper wires in existing Conduit.</t>
  </si>
  <si>
    <t>1.12.5</t>
  </si>
  <si>
    <t>Circuit mains wiring using 4 runs of 6 sq.mm +2x6 Sqmm FRLS insulated copper wires in existing Conduit</t>
  </si>
  <si>
    <t>1.12.6</t>
  </si>
  <si>
    <t>Circuit mains wiring using 4 runs of 10 sq.mm +2x10 Sqmm FRLS insulated copper wires in existing Conduit</t>
  </si>
  <si>
    <t>1.12.7</t>
  </si>
  <si>
    <t>Circuit mains wiring using 4 runs of 16 sq.mm +2x16 Sqmm FRLS insulated copper wires in existing Conduit</t>
  </si>
  <si>
    <t>1.12.8</t>
  </si>
  <si>
    <t>Circuit mains wiring using 4 runs of 25 sq.mm +2x16 Sqmm FRLS insulated copper wires in existing Conduit</t>
  </si>
  <si>
    <t>TOTAL OF SECTION I</t>
  </si>
  <si>
    <t>SECTION-II-SUPPLY &amp; INSTALLATION OF SWITCH SOCKET OUTLETS</t>
  </si>
  <si>
    <t>Supply &amp; Installation of the following Industrial Plug &amp; Socket DBs</t>
  </si>
  <si>
    <t>2.1.1</t>
  </si>
  <si>
    <t>6/32A DP Metal Clad switch socket with SP MCB</t>
  </si>
  <si>
    <t>Nos.</t>
  </si>
  <si>
    <t>2.1.2</t>
  </si>
  <si>
    <t>6/32A DP Metal Clad switch socket with DP MCB</t>
  </si>
  <si>
    <t>2.1.3</t>
  </si>
  <si>
    <t>40/63A DP Metal Clad switch socket with DP MCB</t>
  </si>
  <si>
    <t>2.1.4</t>
  </si>
  <si>
    <t>6/32A TP Metal Clad switch socket with TP MCB</t>
  </si>
  <si>
    <t>2.1.5</t>
  </si>
  <si>
    <t>40/63A TP Metal Clad switch socket with TP MCB</t>
  </si>
  <si>
    <t>2.1.6</t>
  </si>
  <si>
    <t>6/32A FP Metal Clad switch socket with FP MCB</t>
  </si>
  <si>
    <t>2.1.7</t>
  </si>
  <si>
    <t>40/63A FP Metal Clad switch socket with FP MCB</t>
  </si>
  <si>
    <t>Supply &amp; Installation of the following Sockets, Switches including the front plate &amp; Back boxes and all accessories</t>
  </si>
  <si>
    <t>2.2.1</t>
  </si>
  <si>
    <t>6A, Switch for lighting control.</t>
  </si>
  <si>
    <t>2.2.2</t>
  </si>
  <si>
    <t>6A, 5 Pin Switch socket outlet</t>
  </si>
  <si>
    <t>2.2.3</t>
  </si>
  <si>
    <t>1 no.  6 /16A 6 Pin Switch Socket Outlets (Raw Power)</t>
  </si>
  <si>
    <t>2.2.4</t>
  </si>
  <si>
    <t>1 no.  6 /16A 6 Pin Switch Socket Outlets (UPS) Black Colour</t>
  </si>
  <si>
    <t>2.2.5</t>
  </si>
  <si>
    <t>16A  Flat pin switch socket outlet (white colour)</t>
  </si>
  <si>
    <t>2.2.6</t>
  </si>
  <si>
    <t>16A  Flat pin switch socket outlet (Black colour)</t>
  </si>
  <si>
    <t>2.2.7</t>
  </si>
  <si>
    <t>2 no.  6 /16A 6 Pin Switch Socket Outlets (Raw Power)</t>
  </si>
  <si>
    <t>2.2.8</t>
  </si>
  <si>
    <t>2 no.  6 /16A 6 Pin Switch Socket Outlets (UPS) Black Colour</t>
  </si>
  <si>
    <t>2.2.9</t>
  </si>
  <si>
    <t>3 no.  6 /13A Universal Socket +1 no. 16A Switch Outlets (UPS) Black Colour</t>
  </si>
  <si>
    <t>Bell Switch</t>
  </si>
  <si>
    <t xml:space="preserve">Supply &amp; Installation of Wall mounted  fan with connecting wires and all required accessories complete, etc. </t>
  </si>
  <si>
    <t xml:space="preserve">Supply &amp; Installation of celling fan with connecting wires and all required accessories complete, etc. </t>
  </si>
  <si>
    <t>TOTAL OF SECTION II</t>
  </si>
  <si>
    <t>SECTION III-TELEPHONE / DATA SYSTEM AND TV</t>
  </si>
  <si>
    <t>Supply &amp; Installation of the CAT-6 information outlet with face plate. (For data)</t>
  </si>
  <si>
    <t>Supply &amp; Installation of  RJ11 telephone outlet with front plate</t>
  </si>
  <si>
    <t>Supply &amp; Installation of CAT-6 Data cable in 20mm/25mm dia conduits</t>
  </si>
  <si>
    <t>Supply &amp; Installation of CAT-5 telephone  cable in 20mm/25mm dia conduits</t>
  </si>
  <si>
    <t>Supply &amp; Installation of 10pair Telephone Tag block with enclosure</t>
  </si>
  <si>
    <t>TV boxes with 4 way connector</t>
  </si>
  <si>
    <t xml:space="preserve">Supplying and fixing of television socket outlet in MS boxes </t>
  </si>
  <si>
    <t>Supply &amp; Installation of RG-6 TV  cable in 20mm/25mm dia conduits</t>
  </si>
  <si>
    <t>TOTAL OF SECTION III</t>
  </si>
  <si>
    <t>SECTION-IV-SUPPLY &amp; INSTALLATION OF LIGHTING FIXTURES</t>
  </si>
  <si>
    <t>Supply &amp; Installation  of the following light fittings</t>
  </si>
  <si>
    <t>4.1.1</t>
  </si>
  <si>
    <t>LED Down lighters (Recessed / Surfaces Mounted) on ceiling</t>
  </si>
  <si>
    <t>4.1.2</t>
  </si>
  <si>
    <t xml:space="preserve">600mmx600mm LED Recessed mounted LED Lights </t>
  </si>
  <si>
    <t>4.1.3</t>
  </si>
  <si>
    <t xml:space="preserve">Surface mounted Batten Type luminaire with 1x28/36W </t>
  </si>
  <si>
    <t>4.1.4</t>
  </si>
  <si>
    <t>Patti Type luminaire with 1x14W T5 FTL</t>
  </si>
  <si>
    <t>4.1.5</t>
  </si>
  <si>
    <t xml:space="preserve">Track lights with track patti </t>
  </si>
  <si>
    <t>4.1.6</t>
  </si>
  <si>
    <t>7W LED Emergency exit light</t>
  </si>
  <si>
    <t>4.1.7</t>
  </si>
  <si>
    <t>LED Strip light at Back Bar Counter &amp; ceiling</t>
  </si>
  <si>
    <t>4.1.8</t>
  </si>
  <si>
    <t>Decorative Hanging Lights</t>
  </si>
  <si>
    <t>4.1.9</t>
  </si>
  <si>
    <t>Picture Lights</t>
  </si>
  <si>
    <t>4.1.10</t>
  </si>
  <si>
    <t>External Wall light , Up &amp; Down light 35w</t>
  </si>
  <si>
    <t>4.1.11</t>
  </si>
  <si>
    <t>Pole lights</t>
  </si>
  <si>
    <t>4.1.12</t>
  </si>
  <si>
    <t>Outdoor luminaire Lamp70/150W MH for Top compartment &amp; Flurorescent 36WT-8,for the pole compartment.protection:- IP55.</t>
  </si>
  <si>
    <t>TOTAL OF SECTION IV</t>
  </si>
  <si>
    <t xml:space="preserve">SECTION-V PANELS, DISTRIBUTION BOARDS </t>
  </si>
  <si>
    <t>Installation, Testing &amp; Commissioning of following Panels including placemnt on point (same floor), proper cable dressing upto satisfaction of site incharge</t>
  </si>
  <si>
    <t>5.1.1</t>
  </si>
  <si>
    <t>Installation, Testing &amp; Commissioning of  Main  LT Panel as per SLD.</t>
  </si>
  <si>
    <t>5.1.2</t>
  </si>
  <si>
    <t>Installation, Testing &amp; Commissioning of SUB  LT Panel.</t>
  </si>
  <si>
    <t>5.1.3</t>
  </si>
  <si>
    <t>Installation, Testing &amp; Commissioning of SERVO BY PASS Panel.</t>
  </si>
  <si>
    <t>5.1.4</t>
  </si>
  <si>
    <t>Installation, Testing &amp; Commissioning of AC Panel.</t>
  </si>
  <si>
    <t>Supply Installation Testing &amp; Commissioning of following Distribution boards/ Starters  of following wall mounted (flush / surface) as  per drawings and specifications and as required. The distribution board shall be of sheet steel enclosure powder coated  with all accessories and hardware as required complete. ( Double Door Type ).The DB shall have suitable insulated fork type indipendent neutral bus bars for each phase and earth terminal block to facilitate easy termination of wires. All wires inside the DBs shall be terminated using copper end terminations. ( Standard Prefebricated DB to be use.) (With necessary dummy plate as required, with cable gland plate at top and bottom with knockouts provided with hinged lockable covers</t>
  </si>
  <si>
    <t>5.2.1</t>
  </si>
  <si>
    <t>6 Way TPN   with 1 nos 32 A FP MCB + 3 nos 25 A DP ELCB 100mA (30 mA) as incomer and 12 nos 6-32 A SP MCB as Outgoings</t>
  </si>
  <si>
    <t>5.2.2</t>
  </si>
  <si>
    <t>6 way VTPN DB with 1 nos 40/63 A FP MCB as Incomer and 15 nos 6/10/16/32A SP MCBs + 1 nos 32A TP MCB as Outgoings</t>
  </si>
  <si>
    <t>5.2.3</t>
  </si>
  <si>
    <t>8 Way TPN with 40/63 A FP MCB + 3 nos  40/63 A DP ELCB 100mA (100 mA) as incomer and 18 nos 6 to 32 A SP MCBs as Outgoings as per SLD &amp; load sheet</t>
  </si>
  <si>
    <t>5.2.4</t>
  </si>
  <si>
    <t>12 Way TPN with 40/63 A FP MCB + 3 nos  40/63 A DP ELCB 100mA (100 mA) as incomer and 30 nos 6 to 32 A SP MCBs as Outgoings as per SLD &amp; load sheet</t>
  </si>
  <si>
    <t>5.2.5</t>
  </si>
  <si>
    <t>8 way SPN with 40/32 DP MCB + ELCB 100mA as Incomer and 8 nos 16A SP MCBs as outgoings</t>
  </si>
  <si>
    <t>5.2.6</t>
  </si>
  <si>
    <t>16 way SPN with 32 A  DP MCB + ELCB 100mA as Incomer and 16 nos 10 10 32 A SP MCBs as Outgoings</t>
  </si>
  <si>
    <t>5.2.7</t>
  </si>
  <si>
    <t>4 way SPN  with 25 A  DP MCB + ELCB 100mA as Incomer and 4 nos 6A SP MCBs as Outgoings</t>
  </si>
  <si>
    <t>5.2.8</t>
  </si>
  <si>
    <t>4 way VTPN DB with 1 nos 40/63 A FP MCB as Incomer and 9 nos 6/10/16/32A SP MCBs + 1 nos 32A TP MCB as Outgoings</t>
  </si>
  <si>
    <t>5.2.9</t>
  </si>
  <si>
    <t>12 way VTPN DB with 1 nos 125A FP MCCB as Incomer and 20 nos 6/10/16/32A SP MCBs + 4 nos 32/40A TP MCB as Outgoings</t>
  </si>
  <si>
    <t>L&amp;T make MF1 DOL stater (1PH)</t>
  </si>
  <si>
    <t>L&amp;T make MK1 DOL stater (3PH)</t>
  </si>
  <si>
    <t>5.2.10</t>
  </si>
  <si>
    <t>L&amp;T make DOL starter in SS Housing for 3.8KW Fan with auxilliary contactor arrangement for tripping/switching On fan in case of fire</t>
  </si>
  <si>
    <t>5.2.11</t>
  </si>
  <si>
    <t>L&amp;T make star/delta starter in SS Housing for 15KW Fan with auxilliary contactor arrangement for tripping/switching On fan in case of fire</t>
  </si>
  <si>
    <t>Supply Installation Testing &amp; Commissioning of following MCB/Switch Socket in Enclosures</t>
  </si>
  <si>
    <t>5.3.1</t>
  </si>
  <si>
    <t>6/16A Switch Socket in Weather Proof Enclosure</t>
  </si>
  <si>
    <t>5.3.2</t>
  </si>
  <si>
    <t>40/63A FP MCB in Weather Proof Enclosure</t>
  </si>
  <si>
    <t>5.3.3</t>
  </si>
  <si>
    <t>6/32A FP MCB in Weather Proof Enclosure</t>
  </si>
  <si>
    <t>5.3.4</t>
  </si>
  <si>
    <t>40/63A FP MCB in Enclosure Box</t>
  </si>
  <si>
    <t>5.3.5</t>
  </si>
  <si>
    <t>6/32A FP MCB in Enclosure Box</t>
  </si>
  <si>
    <t>5.3.6</t>
  </si>
  <si>
    <t>40/63A DP MCB in Weather Proof Enclosure</t>
  </si>
  <si>
    <t>5.3.7</t>
  </si>
  <si>
    <t>6/32A DP MCB in Weather Proof Enclosure</t>
  </si>
  <si>
    <t>5.3.8</t>
  </si>
  <si>
    <t>40/63A DP MCB in Enclosure Box</t>
  </si>
  <si>
    <t>5.3.9</t>
  </si>
  <si>
    <t>6/32A DP MCB in Enclosure Box</t>
  </si>
  <si>
    <t>5.3.10</t>
  </si>
  <si>
    <t>40/63A FP ELCB 100mA in Enclosure Box</t>
  </si>
  <si>
    <t>5.3.11</t>
  </si>
  <si>
    <t>6/32A FP ELCB 100mA in Enclosure Box</t>
  </si>
  <si>
    <t>5.3.12</t>
  </si>
  <si>
    <t>40/63A DP ELCB 100mA in Weather Proof Enclosure</t>
  </si>
  <si>
    <t>5.3.13</t>
  </si>
  <si>
    <t>6/32A DP ELCB 100mA in Weather Proof Enclosure</t>
  </si>
  <si>
    <t>5.3.14</t>
  </si>
  <si>
    <t>40/63A DP ELCB 100mA in Enclosure Box</t>
  </si>
  <si>
    <t>5.3.15</t>
  </si>
  <si>
    <t>6/32A DP ELCB 100mA in Enclosure Box</t>
  </si>
  <si>
    <t>100A FP MCCB in Enclosure Box</t>
  </si>
  <si>
    <t>TOTAL OF SECTION V</t>
  </si>
  <si>
    <t>SECTION-VI -CABLING &amp; EARTHING</t>
  </si>
  <si>
    <t>Supply of Installation of Following cables 1.1 KV grade PVC/XLPE insulated Armoured  Aluminium /Copper conductor cables. The cables shall be laid as per dwgs or on cable trays laid over MS supports cable racks or fixing on walls including clamping the cable to supports in an approved manner as required complete with earthing as specified and rate including  cable Terminations Single/Double compression type chrome plated brass glands and lugs(crimping type), PVC taping as required and all accessories complete.(The cost of the cable trays or ladders, excavation and back filling of trenches will be measured separate. The unit cost of the cable shall include clamps, fasteners etc. as required for proper installation. Earthing will be measured separately and need not be quoted under this item). All complete as required and as per final instruction as given by consultant/site engineer. The cables should be properly dressed and to be tied to the cable trays using appropriate cable ties.</t>
  </si>
  <si>
    <t>6.1.1</t>
  </si>
  <si>
    <t xml:space="preserve">3.5 C X 300 Sq.mm AL. XLPE Armoured Cable- </t>
  </si>
  <si>
    <t>6.1.2</t>
  </si>
  <si>
    <t xml:space="preserve">3.5 C X 240 Sq.mm AL. XLPE Armoured Cable- </t>
  </si>
  <si>
    <t>6.1.3</t>
  </si>
  <si>
    <t xml:space="preserve">3.5 C X 185 Sq.mm AL. XLPE Armoured Cable- </t>
  </si>
  <si>
    <t>6.1.4</t>
  </si>
  <si>
    <t>3.5 C X 150 Sq.mm AL. XLPE Armoured Cable-</t>
  </si>
  <si>
    <t>6.1.5</t>
  </si>
  <si>
    <t>3.5 C X 120 Sq.mm AL. XLPE Armoured Cable-</t>
  </si>
  <si>
    <t>6.1.6</t>
  </si>
  <si>
    <t>3.5 C X 95 Sq.mm AL. XLPE Armoured Cable-</t>
  </si>
  <si>
    <t>6.1.7</t>
  </si>
  <si>
    <t>3.5 C X 70 Sq.mm AL. XLPE Armoured Cable</t>
  </si>
  <si>
    <t>6.1.8</t>
  </si>
  <si>
    <t>3.5 C X 50 Sq.mm AL. XLPE Armoured Cable</t>
  </si>
  <si>
    <t>6.1.9</t>
  </si>
  <si>
    <t>3.5 C X 35 Sq.mm AL. XLPE Armoured Cable</t>
  </si>
  <si>
    <t>6.1.10</t>
  </si>
  <si>
    <t xml:space="preserve">4 C X25 Sq.mm AL.XLPE Armoured Cable </t>
  </si>
  <si>
    <t>6.1.11</t>
  </si>
  <si>
    <t xml:space="preserve">4 C X16 Sq.mm AL.XLPE Armoured Cable </t>
  </si>
  <si>
    <t>6.1.12</t>
  </si>
  <si>
    <t>4 C X 10 Sq.mm AL.XLPE Armoured Cable</t>
  </si>
  <si>
    <t>6.1.13</t>
  </si>
  <si>
    <t>4 C X 6 Sq.mm AL.XLPE Armoured Cable</t>
  </si>
  <si>
    <t>6.1.14</t>
  </si>
  <si>
    <t>4 C X 4 Sq.mm AL.XLPE Armoured Cable</t>
  </si>
  <si>
    <t>6.1.15</t>
  </si>
  <si>
    <t>4 C X 25 Sq.mm Cu. Armoured Cable</t>
  </si>
  <si>
    <t>6.1.16</t>
  </si>
  <si>
    <t>4 C X 16 Sq.mm Cu. Armoured Cable</t>
  </si>
  <si>
    <t>6.1.17</t>
  </si>
  <si>
    <t>4 C X 10 Sq.mm Cu. Armoured Cable</t>
  </si>
  <si>
    <t>6.1.18</t>
  </si>
  <si>
    <t>4 C X 6 Sq.mm Cu Armoured Cable</t>
  </si>
  <si>
    <t>6.1.19</t>
  </si>
  <si>
    <t>4 C X 4 Sq.mm Cu. Armoured Cable</t>
  </si>
  <si>
    <t>6.1.20</t>
  </si>
  <si>
    <t>4 C X 2.5 Sq.mm Cu .Armoured Cable</t>
  </si>
  <si>
    <t>6.1.21</t>
  </si>
  <si>
    <t>4 C X 1.5 Sq.mm Cu .Armoured Cable</t>
  </si>
  <si>
    <t>6.1.22</t>
  </si>
  <si>
    <t>3 C X 6 Sq.mm Cu Armoured Cable</t>
  </si>
  <si>
    <t>6.1.23</t>
  </si>
  <si>
    <t>3C X 4 Sq.mm Cu Armoured Cable</t>
  </si>
  <si>
    <t>6.1.24</t>
  </si>
  <si>
    <t>3C X 2.5 Sq.mm Cu Armoured Cable</t>
  </si>
  <si>
    <t>6.1.25</t>
  </si>
  <si>
    <t>2 C X 4 Sq.mm Cu Armoured Cable</t>
  </si>
  <si>
    <t>6.1.26</t>
  </si>
  <si>
    <t>2 C X 2.5 Sq.mm Cu Armoured Cable</t>
  </si>
  <si>
    <t>6.1.27</t>
  </si>
  <si>
    <t>3 C X 16 Sq.mm Cu XLPE Unarmoured</t>
  </si>
  <si>
    <t>6.1.28</t>
  </si>
  <si>
    <t>4 C X 25 Sq.mm Cu XLPE UnArmoured</t>
  </si>
  <si>
    <t>6.1.29</t>
  </si>
  <si>
    <t>4 C X 16 Sq.mm Cu XLPE Unarmoured</t>
  </si>
  <si>
    <t>6.1.30</t>
  </si>
  <si>
    <t>3 C X 10 Sq.mm Cu XLPE Unarmoured</t>
  </si>
  <si>
    <t>6.1.31</t>
  </si>
  <si>
    <t>1C x 16sqmm Cu Cable</t>
  </si>
  <si>
    <t>6.1.32</t>
  </si>
  <si>
    <t>1C x 10sqmm Cu Cable</t>
  </si>
  <si>
    <t>6.1.33</t>
  </si>
  <si>
    <t>1C x 6sqmm Cu Cable</t>
  </si>
  <si>
    <t>6.1.34</t>
  </si>
  <si>
    <t>Supply &amp; Laying of 3C x 1.5 sq mm Flexible Cable</t>
  </si>
  <si>
    <t>6.1.35</t>
  </si>
  <si>
    <t>Supply &amp; Laying of 3C x 2.5 sq mm Flexible Cable</t>
  </si>
  <si>
    <t>Supply of Installation of Following Cable Trays of 2mm thick MS steel fabricated ladder  type cable trays of the following sizes.Ladder type cable trays shall be fabricated from 50 x 50 x  5 mm M.S. angles on the sides with 25 x 6 mm M.S. strips welded at intervals of 300 mm.  The trays shall be painted with 2 coats of red oxide &amp; 2 coats of synthetic enamel paint of approved colour. All trays should have coupler plates with 4 number of bolt and nuts of galvanized hardware.Trays should be supported at ecvery 1.5 mtr interval.</t>
  </si>
  <si>
    <t>6.2.1</t>
  </si>
  <si>
    <t>150mm wide ladder type Cable tray with support</t>
  </si>
  <si>
    <t>6.2.2</t>
  </si>
  <si>
    <t>300mm wide ladder type Cable tray with support</t>
  </si>
  <si>
    <t>6.2.3</t>
  </si>
  <si>
    <t>300mm wide Perforated Cable tray with support</t>
  </si>
  <si>
    <t>6.2.4</t>
  </si>
  <si>
    <t>150mm wide Perforated type Cable tray with support</t>
  </si>
  <si>
    <t>6.2.5</t>
  </si>
  <si>
    <t>450mm wide Perforated Cable tray with support</t>
  </si>
  <si>
    <t>6.2.6</t>
  </si>
  <si>
    <t>Supply &amp; Installation of 50 mm x 50 mm GI Raceway</t>
  </si>
  <si>
    <t>6.2.7</t>
  </si>
  <si>
    <t>Supply &amp; Installation of 50 mm x 100 mm GI Raceway</t>
  </si>
  <si>
    <t>Supply of Installation of Following Earthing Material wire including necessary accessories, clamping to walls, cables etc. as required and interconnection between lengths as per specifications and as per good installation practice. The rate shall include all supports, accessories and hardware necessary for proper installation. (All GI strips should be welded on a lap joint practice and two coats of bitumin paint of should be applied on the same to avvoid corrosion in future. And all copper strips should be brazed on a lap joint parctice and should be insulated with PVC sleeve while running on cable trays / wall.) And GI / Al / Cu SWG wires should be terminared using ring types lugs.</t>
  </si>
  <si>
    <t>6.3.1</t>
  </si>
  <si>
    <t>25 x 6 mm cu. Strip</t>
  </si>
  <si>
    <t>6.3.2</t>
  </si>
  <si>
    <t>25 x 3 mm cu. Strip</t>
  </si>
  <si>
    <t>6.3.3</t>
  </si>
  <si>
    <t>25 x 6 mm GI. Strip</t>
  </si>
  <si>
    <t>6.3.4</t>
  </si>
  <si>
    <t>25 x 3 mm GI. Strip</t>
  </si>
  <si>
    <t>6.3.5</t>
  </si>
  <si>
    <t>8 SWG hard drawn bare GI wire</t>
  </si>
  <si>
    <t>6.3.6</t>
  </si>
  <si>
    <t>8 SWG hard drawn bare Cu. wire</t>
  </si>
  <si>
    <t>6.3.7</t>
  </si>
  <si>
    <t>12 SWG hard drawn bare GI wire</t>
  </si>
  <si>
    <t>6.3.8</t>
  </si>
  <si>
    <t>12 SWG hard drawn bare Cu. wire</t>
  </si>
  <si>
    <t>Providing and laying 1C x 25 sqmm insulated copper wire as earthing conductor including necessary accessories, clamping to walls, cables etc. as required and interconnection between lenghts as per specifications and as per good installation practice.</t>
  </si>
  <si>
    <t>6.4.1</t>
  </si>
  <si>
    <t>Providing and laying 1C x 16 sqmm insulated copper wire as earthing conductor including necessary accessories, clamping to walls, cables etc. as required and interconnection between lenghts as per specifications and as per good installation practice.</t>
  </si>
  <si>
    <t>6.4.2</t>
  </si>
  <si>
    <t>Providing and laying 1C x 10 sqmm insulated copper wire as earthing conductor including necessary accessories, clamping to walls, cables etc. as required and interconnection between lenghts as per specifications and as per good installation practice.</t>
  </si>
  <si>
    <t>6.4.3</t>
  </si>
  <si>
    <t>Providing and laying 1C x 6 sqmm insulated copper wire as earthing conductor including necessary accessories, clamping to walls, cables etc. as required and interconnection between lenghts as per specifications and as per good installation practice.</t>
  </si>
  <si>
    <t>6.4.4</t>
  </si>
  <si>
    <t>Providing and laying 1C x 4 sqmm insulated copper wire as earthing conductor including necessary accessories, clamping to walls, cables etc. as required and interconnection between lenghts as per specifications and as per good installation practice.</t>
  </si>
  <si>
    <t>6.4.5</t>
  </si>
  <si>
    <r>
      <rPr>
        <b/>
        <sz val="10"/>
        <rFont val="Calibri"/>
        <family val="2"/>
      </rPr>
      <t xml:space="preserve">Chemical Earthing - </t>
    </r>
    <r>
      <rPr>
        <sz val="10"/>
        <rFont val="Calibri"/>
        <family val="2"/>
      </rPr>
      <t xml:space="preserve">
Supply Installation Testing &amp; commissioning of Chemical earthing with GI electrode Pipe earth pits with 40  Dia, two meters length pipe with specially developed on Pipe in pipe/Strip concept filled with highly conductive &amp; anticorrosive crystalline conductive mixture. The back fill is to be done by special compound which retains moisture &amp; enhance conductivity. The rate should be inclusive of making bore &amp; finish &amp; terminated in chamber, masonry chamber with concrete base, manhole, lockable cover with frame (300 x 300 mm)  For dedicated Earth, make ASHOK or equivalent</t>
    </r>
  </si>
  <si>
    <t>6.4.6</t>
  </si>
  <si>
    <r>
      <rPr>
        <b/>
        <sz val="10"/>
        <rFont val="Calibri"/>
        <family val="2"/>
      </rPr>
      <t>Normal Earthing -</t>
    </r>
    <r>
      <rPr>
        <sz val="10"/>
        <rFont val="Calibri"/>
        <family val="2"/>
      </rPr>
      <t xml:space="preserve"> 
Supply &amp; Installation  of 38 mm  Dia, 2.5  Mtr. long  G.I.  pipe  electrode earthing    station   complete   with   manholes, brick masonry chambers, covers, funnels etc., The Copper plate should be of 600 x 600 x 5mm thickness &amp; GI pipe bolted with plate &amp; top funnel for recharging.  The cost shall   also  include  providing  of salt and   charcoal  layer  by layer, excavation  and back filling etc., all complete with manhole  chamber, medium  duty  C.I cover and shall be  installed as per I.S 3043</t>
    </r>
  </si>
  <si>
    <t>6.4.7</t>
  </si>
  <si>
    <t>Supply and Installation of 25x6mm GI Earth Bus in Powder coated Box</t>
  </si>
  <si>
    <t>6.4.8</t>
  </si>
  <si>
    <t>Supply and Installation of 25x3mm Cu. Earth Bus in Powder coated Box</t>
  </si>
  <si>
    <t>TOTAL OF SECTION VI</t>
  </si>
  <si>
    <t>SECTION-VII -FIRE DETECTION SYSTEM</t>
  </si>
  <si>
    <t>CONVENTIONAL TYPE</t>
  </si>
  <si>
    <t>7.1.1</t>
  </si>
  <si>
    <t>Supply &amp; Installation of wiring for Smoke detector/ MCP/Hooter/ control module etc. devices with  2C x 1.5 Sqmm FRLS Cu armored cable  -</t>
  </si>
  <si>
    <t>7.1.2</t>
  </si>
  <si>
    <t>Supply &amp; Installation of  Smoke Detector  with base ,with required accessories for fixing , including cable termination etc.</t>
  </si>
  <si>
    <t>7.1.3</t>
  </si>
  <si>
    <t>Supply &amp; Installation of Heat Detector with base ,with required accessories for fixing , including cable termination etc.</t>
  </si>
  <si>
    <t>7.1.4</t>
  </si>
  <si>
    <t>Supply &amp; Installation of Manual Break glass Unit ,with required accessories for fixing , including cable termination etc.</t>
  </si>
  <si>
    <t>7.1.5</t>
  </si>
  <si>
    <t>Supply &amp; Installation of Hooter ,with required accessories for fixing , including cable termination etc.</t>
  </si>
  <si>
    <t>7.1.6</t>
  </si>
  <si>
    <t>Supply &amp; Installation of Response Indicator ,with required accessories for fixing , including cable termination etc.</t>
  </si>
  <si>
    <t>7.1.7</t>
  </si>
  <si>
    <t>Supply &amp; Installation of Four Zone  Fire Alarm Panel with Auto Dialing Facility</t>
  </si>
  <si>
    <t>7.1.8</t>
  </si>
  <si>
    <t xml:space="preserve">Supply, Installation Testing Commissioning of 4 Zone Fire Panel with 30 min battery backup. The Panels should have Capability to integrated with Developer's Addressable FAP &amp; cost for the same should be included in this items </t>
  </si>
  <si>
    <t>TOTAL OF SECTION VII</t>
  </si>
  <si>
    <t>SECTION-VIII-MUSIC SYSTEM</t>
  </si>
  <si>
    <t>Supply &amp; Installation of  2 core shielde microphone cable</t>
  </si>
  <si>
    <t>Supply &amp; Installation of 2c shielded Speaker cable inexisting Conduit (Conduit cost extra)</t>
  </si>
  <si>
    <t>Installation of 6/9/15W speakers to be mounted on Column /wall/Ceiling</t>
  </si>
  <si>
    <t>Installation, testing &amp; commissioning of amplifier 120W for music system suitable to operate on 230V AC/12V DC, with low impedance microphone input &amp; two auxiliary inputs, tone control, protection circuit complete for the speakers output 4/8/16 lines</t>
  </si>
  <si>
    <t xml:space="preserve">Installation of volume control cum ON OFF switch flush mounted on wall along with other electrical switch flush mounted on wall along with other electrical switches .The size and plate of the regulating knob should match with other switches nearby </t>
  </si>
  <si>
    <t>Installation of  Table Top Microphone</t>
  </si>
  <si>
    <t>TOTAL OF SECTION VIII</t>
  </si>
  <si>
    <t>SECTION-IX-SERVO STABILIZER/ INVERTOR/UPS</t>
  </si>
  <si>
    <t>Installation of  Single Phase Servo Stabilizer-Online systems</t>
  </si>
  <si>
    <t>Installation of Invertor with 20 minutes battery back up-Online Systems</t>
  </si>
  <si>
    <t>Installation of UPS with 20min battery back-up- make  Online Systems</t>
  </si>
  <si>
    <t>Installation of  Single Phase UPS with 20min battery back-up- make  Online Systems</t>
  </si>
  <si>
    <t>TOTAL OF SECTION IX</t>
  </si>
  <si>
    <t>SECTION-XI-CCTV SYSTEM</t>
  </si>
  <si>
    <t>Laying of Following Items</t>
  </si>
  <si>
    <t>10.1.1</t>
  </si>
  <si>
    <t xml:space="preserve">RG6 Co-axial cable </t>
  </si>
  <si>
    <t>10.1.2</t>
  </si>
  <si>
    <t xml:space="preserve">2 X 1.5 Sqmm FRLS Flexible Wire </t>
  </si>
  <si>
    <t>10.1.3</t>
  </si>
  <si>
    <t>TOTAL OF SECTION X</t>
  </si>
  <si>
    <t>SECTION-XI-MISCELLANEOUS</t>
  </si>
  <si>
    <t>Supplying the following data prior to handing over the installation to the owner.</t>
  </si>
  <si>
    <t>job</t>
  </si>
  <si>
    <t>i) Megger Test Results in quadruplicate of all mains/submains/circuits/load feeders in tabulated format</t>
  </si>
  <si>
    <t>i) In quadruplicate all`As built' drawings on blue prints, separate for</t>
  </si>
  <si>
    <t>indoor lighting</t>
  </si>
  <si>
    <t>outdoor lighting</t>
  </si>
  <si>
    <t>Electrical cable system with sizes and routes</t>
  </si>
  <si>
    <t>Main Earthing grid</t>
  </si>
  <si>
    <t>conduit layout-to all the points from controlling DB's to be drawn along with indoor lighting</t>
  </si>
  <si>
    <t>In general the drawings should show the sizes of cables, conduits and number of wires laid in conduit, outlets and lighiting layout,earthing conductor sizes, single line diagrams of each panel. Any other data like specifications, test certificates and maintenance manual of panels, Main LT panel etc. should also be furnished in quadriplicate</t>
  </si>
  <si>
    <t>Provision of ample amount of Temporary lights &amp; sockets during construction stage</t>
  </si>
  <si>
    <t>11.2.1</t>
  </si>
  <si>
    <t>Fixing of Hand Drier</t>
  </si>
  <si>
    <t>11.2.2</t>
  </si>
  <si>
    <t>Fixing of Pest-O-Flash</t>
  </si>
  <si>
    <t>11.2.3</t>
  </si>
  <si>
    <t>Supply &amp; fixing of 100 x 100mm PVC Truff</t>
  </si>
  <si>
    <t>Mtrs</t>
  </si>
  <si>
    <t>11.2.4</t>
  </si>
  <si>
    <t xml:space="preserve">Supply &amp; fixing of Bulk Head Fitting </t>
  </si>
  <si>
    <t>11.2.5</t>
  </si>
  <si>
    <t xml:space="preserve">Fixing of Aircurtain </t>
  </si>
  <si>
    <t>11.2.6</t>
  </si>
  <si>
    <t>Supply &amp; Laying of Rubber Mat, thinkness 10mm</t>
  </si>
  <si>
    <t>11.2.7</t>
  </si>
  <si>
    <t>Fixing of Wall Mounting Fan</t>
  </si>
  <si>
    <t>11.2.8</t>
  </si>
  <si>
    <t>Fixing of Heavy Duty Exhaust Fan</t>
  </si>
  <si>
    <t>11.2.9</t>
  </si>
  <si>
    <t xml:space="preserve">S &amp; F of 6 &amp; 16 Amp 3 Pin Top   </t>
  </si>
  <si>
    <t>11.2.10</t>
  </si>
  <si>
    <t>Supply of 16" dia  Wall Fan, make-havells/crompton/usha</t>
  </si>
  <si>
    <t>11.2.11</t>
  </si>
  <si>
    <t>Supply of 12" dia exhaust fans Normal PVC -make-havells/crompton/usha</t>
  </si>
  <si>
    <t>11.2.12</t>
  </si>
  <si>
    <t>Supply &amp; Fixing of Buzzer</t>
  </si>
  <si>
    <t>TOTAL OF SECTION XI</t>
  </si>
  <si>
    <t>SECTION-XII-GAS DETECTION  SYSTEM (Only Installation)</t>
  </si>
  <si>
    <t xml:space="preserve">4 X 1.5 Sqmm FRLS Flexible Wire </t>
  </si>
  <si>
    <t>Installation Zicom make Gas Detector</t>
  </si>
  <si>
    <t>Installation Gas detection panel</t>
  </si>
  <si>
    <t>TOTAL OF SECTION XII</t>
  </si>
  <si>
    <t>SECTION-XIII-HUME PIPES</t>
  </si>
  <si>
    <t>PROVIDING AND LAYING HDPE/CPVE/HUME PIPES INSIDE THE TRENCH FOR UNDERGROUND CABLE PROTECTION</t>
  </si>
  <si>
    <t xml:space="preserve">HDPE PIPES </t>
  </si>
  <si>
    <t>100MM</t>
  </si>
  <si>
    <t>Mtr.</t>
  </si>
  <si>
    <t>50MM</t>
  </si>
  <si>
    <t>32MM</t>
  </si>
  <si>
    <t>13,2</t>
  </si>
  <si>
    <t>Providing and fixing 230mm thick brick masonary inspection chamber of 450x 450mm size 1:4:8 C.C foundations 1:2:4 C.C  including excavation smooth plastering from inside and rough plastering from oustisde, air tight cement cover lid with frame</t>
  </si>
  <si>
    <t>TOTAL OF SECTION XIII</t>
  </si>
  <si>
    <t>Vitreous China Sanitaryware</t>
  </si>
  <si>
    <t xml:space="preserve"> As Approved </t>
  </si>
  <si>
    <t>C.P. Brass fittings</t>
  </si>
  <si>
    <t>Jaquar/Hindware/ as approved</t>
  </si>
  <si>
    <t xml:space="preserve">Cast iron pipes &amp; fittings, Manhole covers and frames.   </t>
  </si>
  <si>
    <t xml:space="preserve"> NECO/RIF</t>
  </si>
  <si>
    <t>G.I. pipes.</t>
  </si>
  <si>
    <t>Tata/Jindal Hissar/Prakash Surya</t>
  </si>
  <si>
    <t>G.I. pipes fittings.</t>
  </si>
  <si>
    <t>K.S. / Unik / `R’ Brand</t>
  </si>
  <si>
    <t>R.C.C pipe</t>
  </si>
  <si>
    <t xml:space="preserve"> K.K. / App. Equivalent ISI marked</t>
  </si>
  <si>
    <t>Stoneware pipes, Gully traps</t>
  </si>
  <si>
    <t xml:space="preserve">Perfect potteries, Jabalpur / Approved equivalent ISI marked </t>
  </si>
  <si>
    <t>Valves</t>
  </si>
  <si>
    <t>Zoloto / Leader/ C &amp; R  /  Advance</t>
  </si>
  <si>
    <t>Paints</t>
  </si>
  <si>
    <t>Asian Paints / Shalimar Paints /Berger</t>
  </si>
  <si>
    <t>Pressure Gauge</t>
  </si>
  <si>
    <t>H Guru/Fiebig</t>
  </si>
  <si>
    <t>Pumps</t>
  </si>
  <si>
    <t>Grundfoss/ITT/Kirloskar/KSB</t>
  </si>
  <si>
    <t>Level Controller &amp; Indicator (Water)</t>
  </si>
  <si>
    <t>Advance Auto/Technika / Minilec</t>
  </si>
  <si>
    <t>PVC Pipes</t>
  </si>
  <si>
    <t>Supreme / Prince/Astral</t>
  </si>
  <si>
    <t>Urinal Sensor</t>
  </si>
  <si>
    <t>UTEC System/Jaquar/Hindware</t>
  </si>
  <si>
    <t>Geyser</t>
  </si>
  <si>
    <t>Venus/Racold/AO Smith</t>
  </si>
  <si>
    <t>Sink</t>
  </si>
  <si>
    <t>Neelkanth/Kobra/Hindware</t>
  </si>
  <si>
    <t>Water purifier</t>
  </si>
  <si>
    <t>Eureka Forbes/Kent</t>
  </si>
  <si>
    <t>HDPE Water tanks</t>
  </si>
  <si>
    <t>Sintex/Frontier</t>
  </si>
  <si>
    <t>CPVC Pipes</t>
  </si>
  <si>
    <t>Aashirwad/Finolex/Astral</t>
  </si>
  <si>
    <t>Gratings,Cleanouts,Funnels</t>
  </si>
  <si>
    <t>GMGR/Neer/Jayna</t>
  </si>
  <si>
    <t>S No.</t>
  </si>
  <si>
    <t>Item</t>
  </si>
  <si>
    <t>Make</t>
  </si>
  <si>
    <t>Conduits</t>
  </si>
  <si>
    <t>Precision/ AKG/ BEC</t>
  </si>
  <si>
    <t>FRLS Wires</t>
  </si>
  <si>
    <t>Finolex / Havells/ KEI/ Polycab</t>
  </si>
  <si>
    <t>Cables</t>
  </si>
  <si>
    <t>Polycab/ Havells/ Finolex</t>
  </si>
  <si>
    <t>Switches</t>
  </si>
  <si>
    <t>Legrand /Roma / Clipsal/ Opale/ Crabtree/ Northwest</t>
  </si>
  <si>
    <t>Distribution Boards</t>
  </si>
  <si>
    <t>Siemens/ MDS/ legrand / L&amp;T</t>
  </si>
  <si>
    <t>MCB’s /ELCB’s</t>
  </si>
  <si>
    <t>Telephone/Speaker Wires</t>
  </si>
  <si>
    <t>Finolex/ Polycab/ Falcon</t>
  </si>
  <si>
    <t>T.V.Wires</t>
  </si>
  <si>
    <t>Comscop/ Finolex</t>
  </si>
  <si>
    <t>Switch Fuse Units/  Starters</t>
  </si>
  <si>
    <t>L&amp;T/ Siemens</t>
  </si>
  <si>
    <t>Fire Alarm System</t>
  </si>
  <si>
    <t>Apollo/ System Sensor/ Agni/ Honeywell/ Ravel</t>
  </si>
  <si>
    <t>Data Cable / IO</t>
  </si>
  <si>
    <t xml:space="preserve">Amp (TE)/ D Link </t>
  </si>
  <si>
    <t>Light Fittings</t>
  </si>
  <si>
    <t>Havells/Wipro/Philips</t>
  </si>
  <si>
    <t>Notes:-</t>
  </si>
  <si>
    <t>[1] The Contractor should quote the tender rates considering First make of materials given in above list.</t>
  </si>
  <si>
    <t>[2] Wherever contractor proposes to use `equivalent' makes  (i.e. other than specified) he shall obtain Client's prior approval. Client may consult Consultants before giving approval to the same. Any additional cost and time lost due to this will be on Contractor's account and no claims will be entertained.</t>
  </si>
  <si>
    <t>[3] The contractor should take approval for make &amp; manufacturer from the TFS before using any material, which does not appear in the list of approved manufacturers.</t>
  </si>
  <si>
    <t>ELECTRICAL</t>
  </si>
  <si>
    <t>PLUMBING</t>
  </si>
  <si>
    <t>G.I./M.S pipes.</t>
  </si>
  <si>
    <t>MS Forged fittings.</t>
  </si>
  <si>
    <t>VS/KS</t>
  </si>
  <si>
    <t>`Y' strainer</t>
  </si>
  <si>
    <t xml:space="preserve">Emerald Enterprises / Zoloto/Kartar </t>
  </si>
  <si>
    <t>Flexible Rubber Expansion Joint</t>
  </si>
  <si>
    <t>Kanwal Easyflex/Resistoflex</t>
  </si>
  <si>
    <t>Kirloskar/Mather &amp; Platt /KSB</t>
  </si>
  <si>
    <t>Fire Fighting Equipments</t>
  </si>
  <si>
    <t>Minimax/Safeguard/Getech</t>
  </si>
  <si>
    <t>Sprinklers</t>
  </si>
  <si>
    <t>Tyco/Grinnel/Best/HD</t>
  </si>
  <si>
    <t>Welding Rods</t>
  </si>
  <si>
    <t>Advani/Victor</t>
  </si>
  <si>
    <t>GI Hangers</t>
  </si>
  <si>
    <t>Chilly/GMGR</t>
  </si>
  <si>
    <t>FIRE FIGHTING</t>
  </si>
  <si>
    <t xml:space="preserve">3+1  cable for IP CAMERA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</si>
</sst>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0.0"/>
    <numFmt numFmtId="166" formatCode="0.00_)"/>
  </numFmts>
  <fonts count="22"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9"/>
      <name val="Arial"/>
      <family val="2"/>
    </font>
    <font>
      <sz val="10"/>
      <color rgb="FF000000"/>
      <name val="Times New Roman"/>
      <family val="1"/>
    </font>
    <font>
      <sz val="11"/>
      <name val="Times New Roman"/>
      <family val="1"/>
    </font>
    <font>
      <sz val="10"/>
      <name val="Arial"/>
      <family val="2"/>
      <charset val="204"/>
    </font>
    <font>
      <sz val="10"/>
      <color indexed="8"/>
      <name val="Arial"/>
      <family val="2"/>
    </font>
    <font>
      <b/>
      <sz val="10"/>
      <color theme="1"/>
      <name val="Calibri"/>
      <family val="2"/>
      <scheme val="minor"/>
    </font>
    <font>
      <sz val="10"/>
      <color theme="1"/>
      <name val="Calibri"/>
      <family val="2"/>
      <scheme val="minor"/>
    </font>
    <font>
      <b/>
      <sz val="10"/>
      <name val="Calibri"/>
      <family val="2"/>
    </font>
    <font>
      <sz val="10"/>
      <name val="Calibri"/>
      <family val="2"/>
    </font>
    <font>
      <b/>
      <sz val="11"/>
      <name val="Calibri"/>
      <family val="2"/>
    </font>
    <font>
      <b/>
      <sz val="10"/>
      <color indexed="36"/>
      <name val="Calibri"/>
      <family val="2"/>
    </font>
    <font>
      <sz val="10"/>
      <color indexed="8"/>
      <name val="Calibri"/>
      <family val="2"/>
    </font>
    <font>
      <b/>
      <sz val="10"/>
      <color indexed="8"/>
      <name val="Calibri"/>
      <family val="2"/>
    </font>
    <font>
      <b/>
      <sz val="10"/>
      <color indexed="10"/>
      <name val="Calibri"/>
      <family val="2"/>
    </font>
    <font>
      <sz val="10"/>
      <name val="Arial"/>
      <family val="2"/>
    </font>
    <font>
      <sz val="10"/>
      <name val="Courier"/>
      <family val="3"/>
    </font>
    <font>
      <b/>
      <sz val="9"/>
      <color theme="0"/>
      <name val="Calibri"/>
      <family val="2"/>
    </font>
    <font>
      <sz val="11"/>
      <name val="Calibri"/>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indexed="9"/>
        <bgColor indexed="64"/>
      </patternFill>
    </fill>
    <fill>
      <patternFill patternType="solid">
        <fgColor theme="3"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right/>
      <top style="thin">
        <color indexed="64"/>
      </top>
      <bottom style="thin">
        <color indexed="64"/>
      </bottom>
      <diagonal/>
    </border>
  </borders>
  <cellStyleXfs count="27">
    <xf numFmtId="0" fontId="0" fillId="0" borderId="0"/>
    <xf numFmtId="0" fontId="2" fillId="0" borderId="0"/>
    <xf numFmtId="0" fontId="2" fillId="0" borderId="0"/>
    <xf numFmtId="164" fontId="3" fillId="0" borderId="0" applyFont="0" applyFill="0" applyBorder="0" applyAlignment="0" applyProtection="0"/>
    <xf numFmtId="0" fontId="2" fillId="0" borderId="0"/>
    <xf numFmtId="0" fontId="2" fillId="0" borderId="0"/>
    <xf numFmtId="43" fontId="4" fillId="0" borderId="0" applyFont="0" applyFill="0" applyBorder="0" applyAlignment="0" applyProtection="0"/>
    <xf numFmtId="0" fontId="2" fillId="0" borderId="0"/>
    <xf numFmtId="0" fontId="2" fillId="0" borderId="0"/>
    <xf numFmtId="164" fontId="1" fillId="0" borderId="0" applyFont="0" applyFill="0" applyBorder="0" applyAlignment="0" applyProtection="0"/>
    <xf numFmtId="0" fontId="5" fillId="0" borderId="0"/>
    <xf numFmtId="0" fontId="6" fillId="0" borderId="0"/>
    <xf numFmtId="0" fontId="2" fillId="0" borderId="0"/>
    <xf numFmtId="0" fontId="1" fillId="0" borderId="0"/>
    <xf numFmtId="164" fontId="2" fillId="0" borderId="0" applyFont="0" applyFill="0" applyBorder="0" applyAlignment="0" applyProtection="0"/>
    <xf numFmtId="0" fontId="8" fillId="0" borderId="0" applyBorder="0" applyProtection="0"/>
    <xf numFmtId="0" fontId="8" fillId="0" borderId="0" applyBorder="0" applyProtection="0"/>
    <xf numFmtId="43" fontId="1"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18" fillId="0" borderId="0"/>
    <xf numFmtId="0" fontId="2" fillId="0" borderId="0"/>
    <xf numFmtId="0" fontId="2" fillId="0" borderId="0"/>
    <xf numFmtId="0" fontId="21" fillId="0" borderId="0"/>
    <xf numFmtId="43" fontId="21" fillId="0" borderId="0" applyFont="0" applyFill="0" applyBorder="0" applyAlignment="0" applyProtection="0"/>
    <xf numFmtId="0" fontId="21" fillId="0" borderId="0"/>
  </cellStyleXfs>
  <cellXfs count="89">
    <xf numFmtId="0" fontId="0" fillId="0" borderId="0" xfId="0"/>
    <xf numFmtId="0" fontId="12" fillId="0" borderId="0" xfId="0" applyFont="1" applyAlignment="1">
      <alignment vertical="center"/>
    </xf>
    <xf numFmtId="0" fontId="12" fillId="0" borderId="3" xfId="0" applyFont="1" applyBorder="1" applyAlignment="1">
      <alignment horizontal="center" vertical="center"/>
    </xf>
    <xf numFmtId="0" fontId="12" fillId="0" borderId="3" xfId="0" applyFont="1" applyBorder="1" applyAlignment="1">
      <alignment horizontal="justify" vertical="center" wrapText="1"/>
    </xf>
    <xf numFmtId="3" fontId="12" fillId="0" borderId="3" xfId="0" applyNumberFormat="1" applyFont="1" applyBorder="1" applyAlignment="1">
      <alignment horizontal="center" vertical="center"/>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xf>
    <xf numFmtId="0" fontId="11" fillId="0" borderId="0" xfId="0" applyFont="1" applyAlignment="1">
      <alignment vertical="center"/>
    </xf>
    <xf numFmtId="0" fontId="12" fillId="0" borderId="1" xfId="0" applyFont="1" applyBorder="1" applyAlignment="1">
      <alignment horizontal="center" vertical="center"/>
    </xf>
    <xf numFmtId="0" fontId="11" fillId="0" borderId="1" xfId="0" applyFont="1" applyBorder="1" applyAlignment="1">
      <alignment horizontal="justify" vertical="center" wrapText="1"/>
    </xf>
    <xf numFmtId="3" fontId="12" fillId="0" borderId="1" xfId="0" applyNumberFormat="1" applyFont="1" applyBorder="1" applyAlignment="1">
      <alignment horizontal="center" vertical="center"/>
    </xf>
    <xf numFmtId="0" fontId="12" fillId="0" borderId="1" xfId="0" applyFont="1" applyBorder="1" applyAlignment="1">
      <alignment horizontal="justify" vertical="center" wrapText="1"/>
    </xf>
    <xf numFmtId="2" fontId="12" fillId="0" borderId="1" xfId="0" applyNumberFormat="1" applyFont="1" applyBorder="1" applyAlignment="1">
      <alignment horizontal="center" vertical="center"/>
    </xf>
    <xf numFmtId="3" fontId="12" fillId="0" borderId="1" xfId="0" applyNumberFormat="1" applyFont="1" applyBorder="1" applyAlignment="1">
      <alignment horizontal="center" vertical="center" wrapText="1"/>
    </xf>
    <xf numFmtId="0" fontId="10" fillId="0" borderId="1" xfId="18" applyFont="1" applyBorder="1" applyAlignment="1">
      <alignment horizontal="left" vertical="center" wrapText="1"/>
    </xf>
    <xf numFmtId="0" fontId="9" fillId="0" borderId="1" xfId="0" applyFont="1" applyBorder="1" applyAlignment="1">
      <alignment horizontal="left" vertical="center" wrapText="1"/>
    </xf>
    <xf numFmtId="0" fontId="10" fillId="0" borderId="1" xfId="19" applyFont="1" applyBorder="1" applyAlignment="1">
      <alignment horizontal="left" vertical="center" wrapText="1"/>
    </xf>
    <xf numFmtId="0" fontId="11" fillId="4" borderId="1" xfId="0" applyFont="1" applyFill="1" applyBorder="1" applyAlignment="1">
      <alignment horizontal="center" vertical="center"/>
    </xf>
    <xf numFmtId="0" fontId="11" fillId="4" borderId="1" xfId="0" applyFont="1" applyFill="1" applyBorder="1" applyAlignment="1">
      <alignment horizontal="justify" vertical="center" wrapText="1"/>
    </xf>
    <xf numFmtId="2" fontId="11" fillId="4" borderId="1" xfId="0" applyNumberFormat="1" applyFont="1" applyFill="1" applyBorder="1" applyAlignment="1">
      <alignment horizontal="center" vertical="center"/>
    </xf>
    <xf numFmtId="3" fontId="11" fillId="4" borderId="1" xfId="0" applyNumberFormat="1" applyFont="1" applyFill="1" applyBorder="1" applyAlignment="1">
      <alignment horizontal="center" vertical="center"/>
    </xf>
    <xf numFmtId="3" fontId="11" fillId="4" borderId="1" xfId="20" applyNumberFormat="1" applyFont="1" applyFill="1" applyBorder="1" applyAlignment="1">
      <alignment horizontal="center" vertical="center"/>
    </xf>
    <xf numFmtId="3" fontId="11" fillId="4" borderId="1" xfId="17" applyNumberFormat="1" applyFont="1" applyFill="1" applyBorder="1" applyAlignment="1">
      <alignment horizontal="center" vertical="center"/>
    </xf>
    <xf numFmtId="0" fontId="11" fillId="2" borderId="0" xfId="0" applyFont="1" applyFill="1" applyAlignment="1">
      <alignment vertical="center"/>
    </xf>
    <xf numFmtId="0" fontId="12" fillId="0" borderId="1" xfId="0" applyFont="1" applyBorder="1" applyAlignment="1">
      <alignment horizontal="center" vertical="center" wrapText="1"/>
    </xf>
    <xf numFmtId="3" fontId="12" fillId="0" borderId="0" xfId="0" applyNumberFormat="1" applyFont="1" applyAlignment="1">
      <alignment horizontal="center" vertical="center"/>
    </xf>
    <xf numFmtId="0" fontId="12" fillId="0" borderId="1" xfId="0" applyFont="1" applyBorder="1" applyAlignment="1">
      <alignment vertical="center" wrapText="1"/>
    </xf>
    <xf numFmtId="3" fontId="12" fillId="2" borderId="1" xfId="0" applyNumberFormat="1" applyFont="1" applyFill="1" applyBorder="1" applyAlignment="1">
      <alignment horizontal="center" vertical="center" wrapText="1"/>
    </xf>
    <xf numFmtId="0" fontId="12" fillId="0" borderId="1" xfId="0" applyFont="1" applyBorder="1" applyAlignment="1">
      <alignment horizontal="justify" vertical="center"/>
    </xf>
    <xf numFmtId="0" fontId="12" fillId="0" borderId="1" xfId="19" applyFont="1" applyBorder="1" applyAlignment="1">
      <alignment horizontal="justify" vertical="center"/>
    </xf>
    <xf numFmtId="0" fontId="12" fillId="0" borderId="1" xfId="0" applyFont="1" applyBorder="1" applyAlignment="1">
      <alignment horizontal="right" vertical="center"/>
    </xf>
    <xf numFmtId="0" fontId="12" fillId="5" borderId="1" xfId="0" applyFont="1" applyFill="1" applyBorder="1" applyAlignment="1">
      <alignment horizontal="justify" vertical="center" wrapText="1"/>
    </xf>
    <xf numFmtId="3" fontId="12" fillId="5"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19" applyFont="1" applyBorder="1" applyAlignment="1">
      <alignment horizontal="justify" vertical="center" wrapText="1"/>
    </xf>
    <xf numFmtId="2" fontId="12" fillId="0" borderId="1" xfId="19" applyNumberFormat="1" applyFont="1" applyBorder="1" applyAlignment="1">
      <alignment horizontal="center" vertical="center"/>
    </xf>
    <xf numFmtId="3" fontId="12" fillId="0" borderId="1" xfId="14"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0" fontId="10" fillId="0" borderId="1" xfId="0" applyFont="1" applyBorder="1" applyAlignment="1">
      <alignment vertical="center" wrapText="1"/>
    </xf>
    <xf numFmtId="0" fontId="11" fillId="4" borderId="1" xfId="0" applyFont="1" applyFill="1" applyBorder="1" applyAlignment="1">
      <alignment horizontal="left" vertical="center"/>
    </xf>
    <xf numFmtId="2" fontId="11" fillId="4" borderId="1" xfId="0" applyNumberFormat="1" applyFont="1" applyFill="1" applyBorder="1" applyAlignment="1">
      <alignment horizontal="left" vertical="center"/>
    </xf>
    <xf numFmtId="3" fontId="11" fillId="4" borderId="1" xfId="0" applyNumberFormat="1" applyFont="1" applyFill="1" applyBorder="1" applyAlignment="1">
      <alignment horizontal="left" vertical="center"/>
    </xf>
    <xf numFmtId="3" fontId="11" fillId="4" borderId="1" xfId="20" applyNumberFormat="1" applyFont="1" applyFill="1" applyBorder="1" applyAlignment="1">
      <alignment horizontal="left" vertical="center"/>
    </xf>
    <xf numFmtId="3" fontId="11" fillId="4" borderId="1" xfId="17" applyNumberFormat="1" applyFont="1" applyFill="1" applyBorder="1" applyAlignment="1">
      <alignment horizontal="left" vertical="center"/>
    </xf>
    <xf numFmtId="0" fontId="11" fillId="0" borderId="0" xfId="0" applyFont="1" applyAlignment="1">
      <alignment horizontal="left" vertical="center"/>
    </xf>
    <xf numFmtId="3" fontId="12" fillId="0" borderId="0" xfId="0" applyNumberFormat="1" applyFont="1" applyAlignment="1">
      <alignment horizontal="center" vertical="center" wrapText="1"/>
    </xf>
    <xf numFmtId="0" fontId="11" fillId="0" borderId="1" xfId="0" applyFont="1" applyBorder="1" applyAlignment="1">
      <alignment vertical="center" wrapText="1"/>
    </xf>
    <xf numFmtId="0" fontId="12" fillId="0" borderId="0" xfId="0" applyFont="1" applyAlignment="1">
      <alignment horizontal="justify" vertical="center" wrapText="1"/>
    </xf>
    <xf numFmtId="0" fontId="12" fillId="0" borderId="0" xfId="0" applyFont="1" applyAlignment="1">
      <alignment horizontal="center" vertical="center"/>
    </xf>
    <xf numFmtId="0" fontId="0" fillId="0" borderId="8" xfId="0" applyBorder="1" applyAlignment="1">
      <alignment horizontal="center" vertical="top"/>
    </xf>
    <xf numFmtId="0" fontId="0" fillId="0" borderId="9" xfId="0" applyBorder="1"/>
    <xf numFmtId="0" fontId="0" fillId="0" borderId="10" xfId="0" applyBorder="1" applyAlignment="1">
      <alignment horizontal="left"/>
    </xf>
    <xf numFmtId="0" fontId="2" fillId="0" borderId="10" xfId="0" applyFont="1" applyBorder="1" applyAlignment="1">
      <alignment horizontal="left"/>
    </xf>
    <xf numFmtId="0" fontId="0" fillId="0" borderId="9" xfId="0" applyBorder="1" applyAlignment="1">
      <alignment wrapText="1"/>
    </xf>
    <xf numFmtId="0" fontId="0" fillId="0" borderId="9" xfId="0" applyBorder="1" applyAlignment="1">
      <alignment vertical="top"/>
    </xf>
    <xf numFmtId="0" fontId="0" fillId="0" borderId="10" xfId="0" applyBorder="1" applyAlignment="1">
      <alignment horizontal="left" wrapText="1"/>
    </xf>
    <xf numFmtId="0" fontId="0" fillId="0" borderId="8" xfId="0" applyBorder="1" applyAlignment="1">
      <alignment horizontal="center"/>
    </xf>
    <xf numFmtId="0" fontId="0" fillId="0" borderId="9" xfId="0" applyBorder="1" applyAlignment="1">
      <alignment vertical="top" wrapText="1"/>
    </xf>
    <xf numFmtId="0" fontId="0" fillId="0" borderId="10" xfId="0" applyBorder="1" applyAlignment="1">
      <alignment horizontal="left" vertical="top" wrapText="1"/>
    </xf>
    <xf numFmtId="0" fontId="2" fillId="0" borderId="9" xfId="0" applyFont="1" applyBorder="1" applyAlignment="1">
      <alignment vertical="top" wrapText="1"/>
    </xf>
    <xf numFmtId="0" fontId="20" fillId="0" borderId="2" xfId="0" applyFont="1" applyBorder="1" applyAlignment="1">
      <alignment horizontal="center" vertical="center"/>
    </xf>
    <xf numFmtId="0" fontId="20" fillId="0" borderId="11" xfId="0" applyFont="1" applyBorder="1" applyAlignment="1">
      <alignment horizontal="center" vertical="center"/>
    </xf>
    <xf numFmtId="0" fontId="20" fillId="0" borderId="7" xfId="0" applyFont="1" applyBorder="1" applyAlignment="1">
      <alignment horizontal="center" vertical="center"/>
    </xf>
    <xf numFmtId="0" fontId="20" fillId="6" borderId="1" xfId="0" applyFont="1" applyFill="1" applyBorder="1" applyAlignment="1">
      <alignment horizontal="left" vertical="center"/>
    </xf>
    <xf numFmtId="0" fontId="12" fillId="0" borderId="1" xfId="0" applyFont="1" applyBorder="1" applyAlignment="1">
      <alignment horizontal="center"/>
    </xf>
    <xf numFmtId="0" fontId="12" fillId="0" borderId="1" xfId="0" applyFont="1" applyBorder="1"/>
    <xf numFmtId="0" fontId="0" fillId="0" borderId="0" xfId="0" applyAlignment="1">
      <alignment horizontal="center" vertical="top"/>
    </xf>
    <xf numFmtId="0" fontId="0" fillId="0" borderId="0" xfId="0" applyAlignment="1">
      <alignment horizontal="left"/>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xf>
    <xf numFmtId="0" fontId="2" fillId="0" borderId="0" xfId="0" applyFont="1" applyAlignment="1">
      <alignment horizontal="left"/>
    </xf>
    <xf numFmtId="0" fontId="12" fillId="0" borderId="2" xfId="0" applyFont="1" applyBorder="1" applyAlignment="1">
      <alignment horizontal="left" wrapText="1"/>
    </xf>
    <xf numFmtId="0" fontId="12" fillId="0" borderId="11" xfId="0" applyFont="1" applyBorder="1" applyAlignment="1">
      <alignment horizontal="left" wrapText="1"/>
    </xf>
    <xf numFmtId="0" fontId="12" fillId="0" borderId="7" xfId="0" applyFont="1" applyBorder="1" applyAlignment="1">
      <alignment horizontal="left" wrapText="1"/>
    </xf>
    <xf numFmtId="0" fontId="12" fillId="3" borderId="1" xfId="0" applyFont="1" applyFill="1" applyBorder="1" applyAlignment="1">
      <alignment horizontal="justify" vertical="center" wrapText="1"/>
    </xf>
    <xf numFmtId="0" fontId="12" fillId="3" borderId="1" xfId="0" applyFont="1" applyFill="1" applyBorder="1" applyAlignment="1">
      <alignment horizontal="justify"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3" fontId="13" fillId="2" borderId="3" xfId="0" applyNumberFormat="1" applyFont="1" applyFill="1" applyBorder="1" applyAlignment="1">
      <alignment horizontal="center" vertical="center" wrapText="1"/>
    </xf>
    <xf numFmtId="3" fontId="13" fillId="2" borderId="3" xfId="0" applyNumberFormat="1" applyFont="1" applyFill="1" applyBorder="1" applyAlignment="1">
      <alignment horizontal="center" vertical="center"/>
    </xf>
    <xf numFmtId="0" fontId="12" fillId="0" borderId="1" xfId="0" applyFont="1" applyBorder="1" applyAlignment="1">
      <alignment horizontal="left" wrapText="1"/>
    </xf>
    <xf numFmtId="0" fontId="20" fillId="6" borderId="2" xfId="0" applyFont="1" applyFill="1" applyBorder="1" applyAlignment="1">
      <alignment horizontal="center" vertical="center"/>
    </xf>
    <xf numFmtId="0" fontId="20" fillId="6" borderId="11" xfId="0" applyFont="1" applyFill="1" applyBorder="1" applyAlignment="1">
      <alignment horizontal="center" vertical="center"/>
    </xf>
    <xf numFmtId="0" fontId="20" fillId="6" borderId="7" xfId="0" applyFont="1" applyFill="1" applyBorder="1" applyAlignment="1">
      <alignment horizontal="center" vertical="center"/>
    </xf>
    <xf numFmtId="0" fontId="11" fillId="0" borderId="1" xfId="0" applyFont="1" applyBorder="1" applyAlignment="1">
      <alignment horizontal="left"/>
    </xf>
    <xf numFmtId="0" fontId="12" fillId="0" borderId="1" xfId="0" applyFont="1" applyBorder="1" applyAlignment="1">
      <alignment horizontal="left" vertical="top" wrapText="1"/>
    </xf>
  </cellXfs>
  <cellStyles count="27">
    <cellStyle name="Comma" xfId="17" builtinId="3"/>
    <cellStyle name="Comma 2" xfId="14"/>
    <cellStyle name="Comma 3" xfId="9"/>
    <cellStyle name="Comma 34 2" xfId="6"/>
    <cellStyle name="Comma 34 3" xfId="4"/>
    <cellStyle name="Comma 4" xfId="20"/>
    <cellStyle name="Comma 5" xfId="25"/>
    <cellStyle name="Comma 77" xfId="3"/>
    <cellStyle name="Excel Built-in Normal" xfId="16"/>
    <cellStyle name="Normal" xfId="0" builtinId="0"/>
    <cellStyle name="Normal - Style1" xfId="8"/>
    <cellStyle name="Normal 10" xfId="2"/>
    <cellStyle name="Normal 13" xfId="10"/>
    <cellStyle name="Normal 19 2" xfId="18"/>
    <cellStyle name="Normal 2" xfId="15"/>
    <cellStyle name="Normal 2 2" xfId="13"/>
    <cellStyle name="Normal 2 3" xfId="23"/>
    <cellStyle name="Normal 3" xfId="12"/>
    <cellStyle name="Normal 4" xfId="7"/>
    <cellStyle name="Normal 44" xfId="22"/>
    <cellStyle name="Normal 5" xfId="21"/>
    <cellStyle name="Normal 55" xfId="5"/>
    <cellStyle name="Normal 6" xfId="24"/>
    <cellStyle name="Normal 7" xfId="26"/>
    <cellStyle name="Normal 9" xfId="11"/>
    <cellStyle name="Normal_Tender ACCr2" xfId="19"/>
    <cellStyle name="Title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1191986</xdr:colOff>
          <xdr:row>1</xdr:row>
          <xdr:rowOff>38100</xdr:rowOff>
        </xdr:from>
        <xdr:to>
          <xdr:col>2</xdr:col>
          <xdr:colOff>332014</xdr:colOff>
          <xdr:row>1</xdr:row>
          <xdr:rowOff>800100</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6"/>
  <sheetViews>
    <sheetView zoomScale="110" zoomScaleNormal="110" workbookViewId="0">
      <selection activeCell="G94" sqref="G94"/>
    </sheetView>
  </sheetViews>
  <sheetFormatPr defaultRowHeight="12.9" x14ac:dyDescent="0.4"/>
  <cols>
    <col min="1" max="1" width="6.84375" style="49" bestFit="1" customWidth="1"/>
    <col min="2" max="2" width="70" style="48" customWidth="1"/>
    <col min="3" max="3" width="6.3046875" style="49" customWidth="1"/>
    <col min="4" max="4" width="6.69140625" style="26" customWidth="1"/>
    <col min="5" max="5" width="7.15234375" style="26" customWidth="1"/>
    <col min="6" max="6" width="7.3828125" style="26" bestFit="1" customWidth="1"/>
    <col min="7" max="165" width="8.84375" style="1"/>
    <col min="166" max="166" width="8" style="1" bestFit="1" customWidth="1"/>
    <col min="167" max="167" width="68.3828125" style="1" customWidth="1"/>
    <col min="168" max="168" width="14.3046875" style="1" bestFit="1" customWidth="1"/>
    <col min="169" max="169" width="6.3828125" style="1" bestFit="1" customWidth="1"/>
    <col min="170" max="170" width="9.84375" style="1" bestFit="1" customWidth="1"/>
    <col min="171" max="171" width="14.3046875" style="1" bestFit="1" customWidth="1"/>
    <col min="172" max="256" width="8.84375" style="1"/>
    <col min="257" max="257" width="6.84375" style="1" bestFit="1" customWidth="1"/>
    <col min="258" max="258" width="70" style="1" customWidth="1"/>
    <col min="259" max="259" width="6.3046875" style="1" customWidth="1"/>
    <col min="260" max="260" width="6.69140625" style="1" customWidth="1"/>
    <col min="261" max="261" width="7.15234375" style="1" customWidth="1"/>
    <col min="262" max="262" width="7.3828125" style="1" bestFit="1" customWidth="1"/>
    <col min="263" max="421" width="8.84375" style="1"/>
    <col min="422" max="422" width="8" style="1" bestFit="1" customWidth="1"/>
    <col min="423" max="423" width="68.3828125" style="1" customWidth="1"/>
    <col min="424" max="424" width="14.3046875" style="1" bestFit="1" customWidth="1"/>
    <col min="425" max="425" width="6.3828125" style="1" bestFit="1" customWidth="1"/>
    <col min="426" max="426" width="9.84375" style="1" bestFit="1" customWidth="1"/>
    <col min="427" max="427" width="14.3046875" style="1" bestFit="1" customWidth="1"/>
    <col min="428" max="512" width="8.84375" style="1"/>
    <col min="513" max="513" width="6.84375" style="1" bestFit="1" customWidth="1"/>
    <col min="514" max="514" width="70" style="1" customWidth="1"/>
    <col min="515" max="515" width="6.3046875" style="1" customWidth="1"/>
    <col min="516" max="516" width="6.69140625" style="1" customWidth="1"/>
    <col min="517" max="517" width="7.15234375" style="1" customWidth="1"/>
    <col min="518" max="518" width="7.3828125" style="1" bestFit="1" customWidth="1"/>
    <col min="519" max="677" width="8.84375" style="1"/>
    <col min="678" max="678" width="8" style="1" bestFit="1" customWidth="1"/>
    <col min="679" max="679" width="68.3828125" style="1" customWidth="1"/>
    <col min="680" max="680" width="14.3046875" style="1" bestFit="1" customWidth="1"/>
    <col min="681" max="681" width="6.3828125" style="1" bestFit="1" customWidth="1"/>
    <col min="682" max="682" width="9.84375" style="1" bestFit="1" customWidth="1"/>
    <col min="683" max="683" width="14.3046875" style="1" bestFit="1" customWidth="1"/>
    <col min="684" max="768" width="8.84375" style="1"/>
    <col min="769" max="769" width="6.84375" style="1" bestFit="1" customWidth="1"/>
    <col min="770" max="770" width="70" style="1" customWidth="1"/>
    <col min="771" max="771" width="6.3046875" style="1" customWidth="1"/>
    <col min="772" max="772" width="6.69140625" style="1" customWidth="1"/>
    <col min="773" max="773" width="7.15234375" style="1" customWidth="1"/>
    <col min="774" max="774" width="7.3828125" style="1" bestFit="1" customWidth="1"/>
    <col min="775" max="933" width="8.84375" style="1"/>
    <col min="934" max="934" width="8" style="1" bestFit="1" customWidth="1"/>
    <col min="935" max="935" width="68.3828125" style="1" customWidth="1"/>
    <col min="936" max="936" width="14.3046875" style="1" bestFit="1" customWidth="1"/>
    <col min="937" max="937" width="6.3828125" style="1" bestFit="1" customWidth="1"/>
    <col min="938" max="938" width="9.84375" style="1" bestFit="1" customWidth="1"/>
    <col min="939" max="939" width="14.3046875" style="1" bestFit="1" customWidth="1"/>
    <col min="940" max="1024" width="8.84375" style="1"/>
    <col min="1025" max="1025" width="6.84375" style="1" bestFit="1" customWidth="1"/>
    <col min="1026" max="1026" width="70" style="1" customWidth="1"/>
    <col min="1027" max="1027" width="6.3046875" style="1" customWidth="1"/>
    <col min="1028" max="1028" width="6.69140625" style="1" customWidth="1"/>
    <col min="1029" max="1029" width="7.15234375" style="1" customWidth="1"/>
    <col min="1030" max="1030" width="7.3828125" style="1" bestFit="1" customWidth="1"/>
    <col min="1031" max="1189" width="8.84375" style="1"/>
    <col min="1190" max="1190" width="8" style="1" bestFit="1" customWidth="1"/>
    <col min="1191" max="1191" width="68.3828125" style="1" customWidth="1"/>
    <col min="1192" max="1192" width="14.3046875" style="1" bestFit="1" customWidth="1"/>
    <col min="1193" max="1193" width="6.3828125" style="1" bestFit="1" customWidth="1"/>
    <col min="1194" max="1194" width="9.84375" style="1" bestFit="1" customWidth="1"/>
    <col min="1195" max="1195" width="14.3046875" style="1" bestFit="1" customWidth="1"/>
    <col min="1196" max="1280" width="8.84375" style="1"/>
    <col min="1281" max="1281" width="6.84375" style="1" bestFit="1" customWidth="1"/>
    <col min="1282" max="1282" width="70" style="1" customWidth="1"/>
    <col min="1283" max="1283" width="6.3046875" style="1" customWidth="1"/>
    <col min="1284" max="1284" width="6.69140625" style="1" customWidth="1"/>
    <col min="1285" max="1285" width="7.15234375" style="1" customWidth="1"/>
    <col min="1286" max="1286" width="7.3828125" style="1" bestFit="1" customWidth="1"/>
    <col min="1287" max="1445" width="8.84375" style="1"/>
    <col min="1446" max="1446" width="8" style="1" bestFit="1" customWidth="1"/>
    <col min="1447" max="1447" width="68.3828125" style="1" customWidth="1"/>
    <col min="1448" max="1448" width="14.3046875" style="1" bestFit="1" customWidth="1"/>
    <col min="1449" max="1449" width="6.3828125" style="1" bestFit="1" customWidth="1"/>
    <col min="1450" max="1450" width="9.84375" style="1" bestFit="1" customWidth="1"/>
    <col min="1451" max="1451" width="14.3046875" style="1" bestFit="1" customWidth="1"/>
    <col min="1452" max="1536" width="8.84375" style="1"/>
    <col min="1537" max="1537" width="6.84375" style="1" bestFit="1" customWidth="1"/>
    <col min="1538" max="1538" width="70" style="1" customWidth="1"/>
    <col min="1539" max="1539" width="6.3046875" style="1" customWidth="1"/>
    <col min="1540" max="1540" width="6.69140625" style="1" customWidth="1"/>
    <col min="1541" max="1541" width="7.15234375" style="1" customWidth="1"/>
    <col min="1542" max="1542" width="7.3828125" style="1" bestFit="1" customWidth="1"/>
    <col min="1543" max="1701" width="8.84375" style="1"/>
    <col min="1702" max="1702" width="8" style="1" bestFit="1" customWidth="1"/>
    <col min="1703" max="1703" width="68.3828125" style="1" customWidth="1"/>
    <col min="1704" max="1704" width="14.3046875" style="1" bestFit="1" customWidth="1"/>
    <col min="1705" max="1705" width="6.3828125" style="1" bestFit="1" customWidth="1"/>
    <col min="1706" max="1706" width="9.84375" style="1" bestFit="1" customWidth="1"/>
    <col min="1707" max="1707" width="14.3046875" style="1" bestFit="1" customWidth="1"/>
    <col min="1708" max="1792" width="8.84375" style="1"/>
    <col min="1793" max="1793" width="6.84375" style="1" bestFit="1" customWidth="1"/>
    <col min="1794" max="1794" width="70" style="1" customWidth="1"/>
    <col min="1795" max="1795" width="6.3046875" style="1" customWidth="1"/>
    <col min="1796" max="1796" width="6.69140625" style="1" customWidth="1"/>
    <col min="1797" max="1797" width="7.15234375" style="1" customWidth="1"/>
    <col min="1798" max="1798" width="7.3828125" style="1" bestFit="1" customWidth="1"/>
    <col min="1799" max="1957" width="8.84375" style="1"/>
    <col min="1958" max="1958" width="8" style="1" bestFit="1" customWidth="1"/>
    <col min="1959" max="1959" width="68.3828125" style="1" customWidth="1"/>
    <col min="1960" max="1960" width="14.3046875" style="1" bestFit="1" customWidth="1"/>
    <col min="1961" max="1961" width="6.3828125" style="1" bestFit="1" customWidth="1"/>
    <col min="1962" max="1962" width="9.84375" style="1" bestFit="1" customWidth="1"/>
    <col min="1963" max="1963" width="14.3046875" style="1" bestFit="1" customWidth="1"/>
    <col min="1964" max="2048" width="8.84375" style="1"/>
    <col min="2049" max="2049" width="6.84375" style="1" bestFit="1" customWidth="1"/>
    <col min="2050" max="2050" width="70" style="1" customWidth="1"/>
    <col min="2051" max="2051" width="6.3046875" style="1" customWidth="1"/>
    <col min="2052" max="2052" width="6.69140625" style="1" customWidth="1"/>
    <col min="2053" max="2053" width="7.15234375" style="1" customWidth="1"/>
    <col min="2054" max="2054" width="7.3828125" style="1" bestFit="1" customWidth="1"/>
    <col min="2055" max="2213" width="8.84375" style="1"/>
    <col min="2214" max="2214" width="8" style="1" bestFit="1" customWidth="1"/>
    <col min="2215" max="2215" width="68.3828125" style="1" customWidth="1"/>
    <col min="2216" max="2216" width="14.3046875" style="1" bestFit="1" customWidth="1"/>
    <col min="2217" max="2217" width="6.3828125" style="1" bestFit="1" customWidth="1"/>
    <col min="2218" max="2218" width="9.84375" style="1" bestFit="1" customWidth="1"/>
    <col min="2219" max="2219" width="14.3046875" style="1" bestFit="1" customWidth="1"/>
    <col min="2220" max="2304" width="8.84375" style="1"/>
    <col min="2305" max="2305" width="6.84375" style="1" bestFit="1" customWidth="1"/>
    <col min="2306" max="2306" width="70" style="1" customWidth="1"/>
    <col min="2307" max="2307" width="6.3046875" style="1" customWidth="1"/>
    <col min="2308" max="2308" width="6.69140625" style="1" customWidth="1"/>
    <col min="2309" max="2309" width="7.15234375" style="1" customWidth="1"/>
    <col min="2310" max="2310" width="7.3828125" style="1" bestFit="1" customWidth="1"/>
    <col min="2311" max="2469" width="8.84375" style="1"/>
    <col min="2470" max="2470" width="8" style="1" bestFit="1" customWidth="1"/>
    <col min="2471" max="2471" width="68.3828125" style="1" customWidth="1"/>
    <col min="2472" max="2472" width="14.3046875" style="1" bestFit="1" customWidth="1"/>
    <col min="2473" max="2473" width="6.3828125" style="1" bestFit="1" customWidth="1"/>
    <col min="2474" max="2474" width="9.84375" style="1" bestFit="1" customWidth="1"/>
    <col min="2475" max="2475" width="14.3046875" style="1" bestFit="1" customWidth="1"/>
    <col min="2476" max="2560" width="8.84375" style="1"/>
    <col min="2561" max="2561" width="6.84375" style="1" bestFit="1" customWidth="1"/>
    <col min="2562" max="2562" width="70" style="1" customWidth="1"/>
    <col min="2563" max="2563" width="6.3046875" style="1" customWidth="1"/>
    <col min="2564" max="2564" width="6.69140625" style="1" customWidth="1"/>
    <col min="2565" max="2565" width="7.15234375" style="1" customWidth="1"/>
    <col min="2566" max="2566" width="7.3828125" style="1" bestFit="1" customWidth="1"/>
    <col min="2567" max="2725" width="8.84375" style="1"/>
    <col min="2726" max="2726" width="8" style="1" bestFit="1" customWidth="1"/>
    <col min="2727" max="2727" width="68.3828125" style="1" customWidth="1"/>
    <col min="2728" max="2728" width="14.3046875" style="1" bestFit="1" customWidth="1"/>
    <col min="2729" max="2729" width="6.3828125" style="1" bestFit="1" customWidth="1"/>
    <col min="2730" max="2730" width="9.84375" style="1" bestFit="1" customWidth="1"/>
    <col min="2731" max="2731" width="14.3046875" style="1" bestFit="1" customWidth="1"/>
    <col min="2732" max="2816" width="8.84375" style="1"/>
    <col min="2817" max="2817" width="6.84375" style="1" bestFit="1" customWidth="1"/>
    <col min="2818" max="2818" width="70" style="1" customWidth="1"/>
    <col min="2819" max="2819" width="6.3046875" style="1" customWidth="1"/>
    <col min="2820" max="2820" width="6.69140625" style="1" customWidth="1"/>
    <col min="2821" max="2821" width="7.15234375" style="1" customWidth="1"/>
    <col min="2822" max="2822" width="7.3828125" style="1" bestFit="1" customWidth="1"/>
    <col min="2823" max="2981" width="8.84375" style="1"/>
    <col min="2982" max="2982" width="8" style="1" bestFit="1" customWidth="1"/>
    <col min="2983" max="2983" width="68.3828125" style="1" customWidth="1"/>
    <col min="2984" max="2984" width="14.3046875" style="1" bestFit="1" customWidth="1"/>
    <col min="2985" max="2985" width="6.3828125" style="1" bestFit="1" customWidth="1"/>
    <col min="2986" max="2986" width="9.84375" style="1" bestFit="1" customWidth="1"/>
    <col min="2987" max="2987" width="14.3046875" style="1" bestFit="1" customWidth="1"/>
    <col min="2988" max="3072" width="8.84375" style="1"/>
    <col min="3073" max="3073" width="6.84375" style="1" bestFit="1" customWidth="1"/>
    <col min="3074" max="3074" width="70" style="1" customWidth="1"/>
    <col min="3075" max="3075" width="6.3046875" style="1" customWidth="1"/>
    <col min="3076" max="3076" width="6.69140625" style="1" customWidth="1"/>
    <col min="3077" max="3077" width="7.15234375" style="1" customWidth="1"/>
    <col min="3078" max="3078" width="7.3828125" style="1" bestFit="1" customWidth="1"/>
    <col min="3079" max="3237" width="8.84375" style="1"/>
    <col min="3238" max="3238" width="8" style="1" bestFit="1" customWidth="1"/>
    <col min="3239" max="3239" width="68.3828125" style="1" customWidth="1"/>
    <col min="3240" max="3240" width="14.3046875" style="1" bestFit="1" customWidth="1"/>
    <col min="3241" max="3241" width="6.3828125" style="1" bestFit="1" customWidth="1"/>
    <col min="3242" max="3242" width="9.84375" style="1" bestFit="1" customWidth="1"/>
    <col min="3243" max="3243" width="14.3046875" style="1" bestFit="1" customWidth="1"/>
    <col min="3244" max="3328" width="8.84375" style="1"/>
    <col min="3329" max="3329" width="6.84375" style="1" bestFit="1" customWidth="1"/>
    <col min="3330" max="3330" width="70" style="1" customWidth="1"/>
    <col min="3331" max="3331" width="6.3046875" style="1" customWidth="1"/>
    <col min="3332" max="3332" width="6.69140625" style="1" customWidth="1"/>
    <col min="3333" max="3333" width="7.15234375" style="1" customWidth="1"/>
    <col min="3334" max="3334" width="7.3828125" style="1" bestFit="1" customWidth="1"/>
    <col min="3335" max="3493" width="8.84375" style="1"/>
    <col min="3494" max="3494" width="8" style="1" bestFit="1" customWidth="1"/>
    <col min="3495" max="3495" width="68.3828125" style="1" customWidth="1"/>
    <col min="3496" max="3496" width="14.3046875" style="1" bestFit="1" customWidth="1"/>
    <col min="3497" max="3497" width="6.3828125" style="1" bestFit="1" customWidth="1"/>
    <col min="3498" max="3498" width="9.84375" style="1" bestFit="1" customWidth="1"/>
    <col min="3499" max="3499" width="14.3046875" style="1" bestFit="1" customWidth="1"/>
    <col min="3500" max="3584" width="8.84375" style="1"/>
    <col min="3585" max="3585" width="6.84375" style="1" bestFit="1" customWidth="1"/>
    <col min="3586" max="3586" width="70" style="1" customWidth="1"/>
    <col min="3587" max="3587" width="6.3046875" style="1" customWidth="1"/>
    <col min="3588" max="3588" width="6.69140625" style="1" customWidth="1"/>
    <col min="3589" max="3589" width="7.15234375" style="1" customWidth="1"/>
    <col min="3590" max="3590" width="7.3828125" style="1" bestFit="1" customWidth="1"/>
    <col min="3591" max="3749" width="8.84375" style="1"/>
    <col min="3750" max="3750" width="8" style="1" bestFit="1" customWidth="1"/>
    <col min="3751" max="3751" width="68.3828125" style="1" customWidth="1"/>
    <col min="3752" max="3752" width="14.3046875" style="1" bestFit="1" customWidth="1"/>
    <col min="3753" max="3753" width="6.3828125" style="1" bestFit="1" customWidth="1"/>
    <col min="3754" max="3754" width="9.84375" style="1" bestFit="1" customWidth="1"/>
    <col min="3755" max="3755" width="14.3046875" style="1" bestFit="1" customWidth="1"/>
    <col min="3756" max="3840" width="8.84375" style="1"/>
    <col min="3841" max="3841" width="6.84375" style="1" bestFit="1" customWidth="1"/>
    <col min="3842" max="3842" width="70" style="1" customWidth="1"/>
    <col min="3843" max="3843" width="6.3046875" style="1" customWidth="1"/>
    <col min="3844" max="3844" width="6.69140625" style="1" customWidth="1"/>
    <col min="3845" max="3845" width="7.15234375" style="1" customWidth="1"/>
    <col min="3846" max="3846" width="7.3828125" style="1" bestFit="1" customWidth="1"/>
    <col min="3847" max="4005" width="8.84375" style="1"/>
    <col min="4006" max="4006" width="8" style="1" bestFit="1" customWidth="1"/>
    <col min="4007" max="4007" width="68.3828125" style="1" customWidth="1"/>
    <col min="4008" max="4008" width="14.3046875" style="1" bestFit="1" customWidth="1"/>
    <col min="4009" max="4009" width="6.3828125" style="1" bestFit="1" customWidth="1"/>
    <col min="4010" max="4010" width="9.84375" style="1" bestFit="1" customWidth="1"/>
    <col min="4011" max="4011" width="14.3046875" style="1" bestFit="1" customWidth="1"/>
    <col min="4012" max="4096" width="8.84375" style="1"/>
    <col min="4097" max="4097" width="6.84375" style="1" bestFit="1" customWidth="1"/>
    <col min="4098" max="4098" width="70" style="1" customWidth="1"/>
    <col min="4099" max="4099" width="6.3046875" style="1" customWidth="1"/>
    <col min="4100" max="4100" width="6.69140625" style="1" customWidth="1"/>
    <col min="4101" max="4101" width="7.15234375" style="1" customWidth="1"/>
    <col min="4102" max="4102" width="7.3828125" style="1" bestFit="1" customWidth="1"/>
    <col min="4103" max="4261" width="8.84375" style="1"/>
    <col min="4262" max="4262" width="8" style="1" bestFit="1" customWidth="1"/>
    <col min="4263" max="4263" width="68.3828125" style="1" customWidth="1"/>
    <col min="4264" max="4264" width="14.3046875" style="1" bestFit="1" customWidth="1"/>
    <col min="4265" max="4265" width="6.3828125" style="1" bestFit="1" customWidth="1"/>
    <col min="4266" max="4266" width="9.84375" style="1" bestFit="1" customWidth="1"/>
    <col min="4267" max="4267" width="14.3046875" style="1" bestFit="1" customWidth="1"/>
    <col min="4268" max="4352" width="8.84375" style="1"/>
    <col min="4353" max="4353" width="6.84375" style="1" bestFit="1" customWidth="1"/>
    <col min="4354" max="4354" width="70" style="1" customWidth="1"/>
    <col min="4355" max="4355" width="6.3046875" style="1" customWidth="1"/>
    <col min="4356" max="4356" width="6.69140625" style="1" customWidth="1"/>
    <col min="4357" max="4357" width="7.15234375" style="1" customWidth="1"/>
    <col min="4358" max="4358" width="7.3828125" style="1" bestFit="1" customWidth="1"/>
    <col min="4359" max="4517" width="8.84375" style="1"/>
    <col min="4518" max="4518" width="8" style="1" bestFit="1" customWidth="1"/>
    <col min="4519" max="4519" width="68.3828125" style="1" customWidth="1"/>
    <col min="4520" max="4520" width="14.3046875" style="1" bestFit="1" customWidth="1"/>
    <col min="4521" max="4521" width="6.3828125" style="1" bestFit="1" customWidth="1"/>
    <col min="4522" max="4522" width="9.84375" style="1" bestFit="1" customWidth="1"/>
    <col min="4523" max="4523" width="14.3046875" style="1" bestFit="1" customWidth="1"/>
    <col min="4524" max="4608" width="8.84375" style="1"/>
    <col min="4609" max="4609" width="6.84375" style="1" bestFit="1" customWidth="1"/>
    <col min="4610" max="4610" width="70" style="1" customWidth="1"/>
    <col min="4611" max="4611" width="6.3046875" style="1" customWidth="1"/>
    <col min="4612" max="4612" width="6.69140625" style="1" customWidth="1"/>
    <col min="4613" max="4613" width="7.15234375" style="1" customWidth="1"/>
    <col min="4614" max="4614" width="7.3828125" style="1" bestFit="1" customWidth="1"/>
    <col min="4615" max="4773" width="8.84375" style="1"/>
    <col min="4774" max="4774" width="8" style="1" bestFit="1" customWidth="1"/>
    <col min="4775" max="4775" width="68.3828125" style="1" customWidth="1"/>
    <col min="4776" max="4776" width="14.3046875" style="1" bestFit="1" customWidth="1"/>
    <col min="4777" max="4777" width="6.3828125" style="1" bestFit="1" customWidth="1"/>
    <col min="4778" max="4778" width="9.84375" style="1" bestFit="1" customWidth="1"/>
    <col min="4779" max="4779" width="14.3046875" style="1" bestFit="1" customWidth="1"/>
    <col min="4780" max="4864" width="8.84375" style="1"/>
    <col min="4865" max="4865" width="6.84375" style="1" bestFit="1" customWidth="1"/>
    <col min="4866" max="4866" width="70" style="1" customWidth="1"/>
    <col min="4867" max="4867" width="6.3046875" style="1" customWidth="1"/>
    <col min="4868" max="4868" width="6.69140625" style="1" customWidth="1"/>
    <col min="4869" max="4869" width="7.15234375" style="1" customWidth="1"/>
    <col min="4870" max="4870" width="7.3828125" style="1" bestFit="1" customWidth="1"/>
    <col min="4871" max="5029" width="8.84375" style="1"/>
    <col min="5030" max="5030" width="8" style="1" bestFit="1" customWidth="1"/>
    <col min="5031" max="5031" width="68.3828125" style="1" customWidth="1"/>
    <col min="5032" max="5032" width="14.3046875" style="1" bestFit="1" customWidth="1"/>
    <col min="5033" max="5033" width="6.3828125" style="1" bestFit="1" customWidth="1"/>
    <col min="5034" max="5034" width="9.84375" style="1" bestFit="1" customWidth="1"/>
    <col min="5035" max="5035" width="14.3046875" style="1" bestFit="1" customWidth="1"/>
    <col min="5036" max="5120" width="8.84375" style="1"/>
    <col min="5121" max="5121" width="6.84375" style="1" bestFit="1" customWidth="1"/>
    <col min="5122" max="5122" width="70" style="1" customWidth="1"/>
    <col min="5123" max="5123" width="6.3046875" style="1" customWidth="1"/>
    <col min="5124" max="5124" width="6.69140625" style="1" customWidth="1"/>
    <col min="5125" max="5125" width="7.15234375" style="1" customWidth="1"/>
    <col min="5126" max="5126" width="7.3828125" style="1" bestFit="1" customWidth="1"/>
    <col min="5127" max="5285" width="8.84375" style="1"/>
    <col min="5286" max="5286" width="8" style="1" bestFit="1" customWidth="1"/>
    <col min="5287" max="5287" width="68.3828125" style="1" customWidth="1"/>
    <col min="5288" max="5288" width="14.3046875" style="1" bestFit="1" customWidth="1"/>
    <col min="5289" max="5289" width="6.3828125" style="1" bestFit="1" customWidth="1"/>
    <col min="5290" max="5290" width="9.84375" style="1" bestFit="1" customWidth="1"/>
    <col min="5291" max="5291" width="14.3046875" style="1" bestFit="1" customWidth="1"/>
    <col min="5292" max="5376" width="8.84375" style="1"/>
    <col min="5377" max="5377" width="6.84375" style="1" bestFit="1" customWidth="1"/>
    <col min="5378" max="5378" width="70" style="1" customWidth="1"/>
    <col min="5379" max="5379" width="6.3046875" style="1" customWidth="1"/>
    <col min="5380" max="5380" width="6.69140625" style="1" customWidth="1"/>
    <col min="5381" max="5381" width="7.15234375" style="1" customWidth="1"/>
    <col min="5382" max="5382" width="7.3828125" style="1" bestFit="1" customWidth="1"/>
    <col min="5383" max="5541" width="8.84375" style="1"/>
    <col min="5542" max="5542" width="8" style="1" bestFit="1" customWidth="1"/>
    <col min="5543" max="5543" width="68.3828125" style="1" customWidth="1"/>
    <col min="5544" max="5544" width="14.3046875" style="1" bestFit="1" customWidth="1"/>
    <col min="5545" max="5545" width="6.3828125" style="1" bestFit="1" customWidth="1"/>
    <col min="5546" max="5546" width="9.84375" style="1" bestFit="1" customWidth="1"/>
    <col min="5547" max="5547" width="14.3046875" style="1" bestFit="1" customWidth="1"/>
    <col min="5548" max="5632" width="8.84375" style="1"/>
    <col min="5633" max="5633" width="6.84375" style="1" bestFit="1" customWidth="1"/>
    <col min="5634" max="5634" width="70" style="1" customWidth="1"/>
    <col min="5635" max="5635" width="6.3046875" style="1" customWidth="1"/>
    <col min="5636" max="5636" width="6.69140625" style="1" customWidth="1"/>
    <col min="5637" max="5637" width="7.15234375" style="1" customWidth="1"/>
    <col min="5638" max="5638" width="7.3828125" style="1" bestFit="1" customWidth="1"/>
    <col min="5639" max="5797" width="8.84375" style="1"/>
    <col min="5798" max="5798" width="8" style="1" bestFit="1" customWidth="1"/>
    <col min="5799" max="5799" width="68.3828125" style="1" customWidth="1"/>
    <col min="5800" max="5800" width="14.3046875" style="1" bestFit="1" customWidth="1"/>
    <col min="5801" max="5801" width="6.3828125" style="1" bestFit="1" customWidth="1"/>
    <col min="5802" max="5802" width="9.84375" style="1" bestFit="1" customWidth="1"/>
    <col min="5803" max="5803" width="14.3046875" style="1" bestFit="1" customWidth="1"/>
    <col min="5804" max="5888" width="8.84375" style="1"/>
    <col min="5889" max="5889" width="6.84375" style="1" bestFit="1" customWidth="1"/>
    <col min="5890" max="5890" width="70" style="1" customWidth="1"/>
    <col min="5891" max="5891" width="6.3046875" style="1" customWidth="1"/>
    <col min="5892" max="5892" width="6.69140625" style="1" customWidth="1"/>
    <col min="5893" max="5893" width="7.15234375" style="1" customWidth="1"/>
    <col min="5894" max="5894" width="7.3828125" style="1" bestFit="1" customWidth="1"/>
    <col min="5895" max="6053" width="8.84375" style="1"/>
    <col min="6054" max="6054" width="8" style="1" bestFit="1" customWidth="1"/>
    <col min="6055" max="6055" width="68.3828125" style="1" customWidth="1"/>
    <col min="6056" max="6056" width="14.3046875" style="1" bestFit="1" customWidth="1"/>
    <col min="6057" max="6057" width="6.3828125" style="1" bestFit="1" customWidth="1"/>
    <col min="6058" max="6058" width="9.84375" style="1" bestFit="1" customWidth="1"/>
    <col min="6059" max="6059" width="14.3046875" style="1" bestFit="1" customWidth="1"/>
    <col min="6060" max="6144" width="8.84375" style="1"/>
    <col min="6145" max="6145" width="6.84375" style="1" bestFit="1" customWidth="1"/>
    <col min="6146" max="6146" width="70" style="1" customWidth="1"/>
    <col min="6147" max="6147" width="6.3046875" style="1" customWidth="1"/>
    <col min="6148" max="6148" width="6.69140625" style="1" customWidth="1"/>
    <col min="6149" max="6149" width="7.15234375" style="1" customWidth="1"/>
    <col min="6150" max="6150" width="7.3828125" style="1" bestFit="1" customWidth="1"/>
    <col min="6151" max="6309" width="8.84375" style="1"/>
    <col min="6310" max="6310" width="8" style="1" bestFit="1" customWidth="1"/>
    <col min="6311" max="6311" width="68.3828125" style="1" customWidth="1"/>
    <col min="6312" max="6312" width="14.3046875" style="1" bestFit="1" customWidth="1"/>
    <col min="6313" max="6313" width="6.3828125" style="1" bestFit="1" customWidth="1"/>
    <col min="6314" max="6314" width="9.84375" style="1" bestFit="1" customWidth="1"/>
    <col min="6315" max="6315" width="14.3046875" style="1" bestFit="1" customWidth="1"/>
    <col min="6316" max="6400" width="8.84375" style="1"/>
    <col min="6401" max="6401" width="6.84375" style="1" bestFit="1" customWidth="1"/>
    <col min="6402" max="6402" width="70" style="1" customWidth="1"/>
    <col min="6403" max="6403" width="6.3046875" style="1" customWidth="1"/>
    <col min="6404" max="6404" width="6.69140625" style="1" customWidth="1"/>
    <col min="6405" max="6405" width="7.15234375" style="1" customWidth="1"/>
    <col min="6406" max="6406" width="7.3828125" style="1" bestFit="1" customWidth="1"/>
    <col min="6407" max="6565" width="8.84375" style="1"/>
    <col min="6566" max="6566" width="8" style="1" bestFit="1" customWidth="1"/>
    <col min="6567" max="6567" width="68.3828125" style="1" customWidth="1"/>
    <col min="6568" max="6568" width="14.3046875" style="1" bestFit="1" customWidth="1"/>
    <col min="6569" max="6569" width="6.3828125" style="1" bestFit="1" customWidth="1"/>
    <col min="6570" max="6570" width="9.84375" style="1" bestFit="1" customWidth="1"/>
    <col min="6571" max="6571" width="14.3046875" style="1" bestFit="1" customWidth="1"/>
    <col min="6572" max="6656" width="8.84375" style="1"/>
    <col min="6657" max="6657" width="6.84375" style="1" bestFit="1" customWidth="1"/>
    <col min="6658" max="6658" width="70" style="1" customWidth="1"/>
    <col min="6659" max="6659" width="6.3046875" style="1" customWidth="1"/>
    <col min="6660" max="6660" width="6.69140625" style="1" customWidth="1"/>
    <col min="6661" max="6661" width="7.15234375" style="1" customWidth="1"/>
    <col min="6662" max="6662" width="7.3828125" style="1" bestFit="1" customWidth="1"/>
    <col min="6663" max="6821" width="8.84375" style="1"/>
    <col min="6822" max="6822" width="8" style="1" bestFit="1" customWidth="1"/>
    <col min="6823" max="6823" width="68.3828125" style="1" customWidth="1"/>
    <col min="6824" max="6824" width="14.3046875" style="1" bestFit="1" customWidth="1"/>
    <col min="6825" max="6825" width="6.3828125" style="1" bestFit="1" customWidth="1"/>
    <col min="6826" max="6826" width="9.84375" style="1" bestFit="1" customWidth="1"/>
    <col min="6827" max="6827" width="14.3046875" style="1" bestFit="1" customWidth="1"/>
    <col min="6828" max="6912" width="8.84375" style="1"/>
    <col min="6913" max="6913" width="6.84375" style="1" bestFit="1" customWidth="1"/>
    <col min="6914" max="6914" width="70" style="1" customWidth="1"/>
    <col min="6915" max="6915" width="6.3046875" style="1" customWidth="1"/>
    <col min="6916" max="6916" width="6.69140625" style="1" customWidth="1"/>
    <col min="6917" max="6917" width="7.15234375" style="1" customWidth="1"/>
    <col min="6918" max="6918" width="7.3828125" style="1" bestFit="1" customWidth="1"/>
    <col min="6919" max="7077" width="8.84375" style="1"/>
    <col min="7078" max="7078" width="8" style="1" bestFit="1" customWidth="1"/>
    <col min="7079" max="7079" width="68.3828125" style="1" customWidth="1"/>
    <col min="7080" max="7080" width="14.3046875" style="1" bestFit="1" customWidth="1"/>
    <col min="7081" max="7081" width="6.3828125" style="1" bestFit="1" customWidth="1"/>
    <col min="7082" max="7082" width="9.84375" style="1" bestFit="1" customWidth="1"/>
    <col min="7083" max="7083" width="14.3046875" style="1" bestFit="1" customWidth="1"/>
    <col min="7084" max="7168" width="8.84375" style="1"/>
    <col min="7169" max="7169" width="6.84375" style="1" bestFit="1" customWidth="1"/>
    <col min="7170" max="7170" width="70" style="1" customWidth="1"/>
    <col min="7171" max="7171" width="6.3046875" style="1" customWidth="1"/>
    <col min="7172" max="7172" width="6.69140625" style="1" customWidth="1"/>
    <col min="7173" max="7173" width="7.15234375" style="1" customWidth="1"/>
    <col min="7174" max="7174" width="7.3828125" style="1" bestFit="1" customWidth="1"/>
    <col min="7175" max="7333" width="8.84375" style="1"/>
    <col min="7334" max="7334" width="8" style="1" bestFit="1" customWidth="1"/>
    <col min="7335" max="7335" width="68.3828125" style="1" customWidth="1"/>
    <col min="7336" max="7336" width="14.3046875" style="1" bestFit="1" customWidth="1"/>
    <col min="7337" max="7337" width="6.3828125" style="1" bestFit="1" customWidth="1"/>
    <col min="7338" max="7338" width="9.84375" style="1" bestFit="1" customWidth="1"/>
    <col min="7339" max="7339" width="14.3046875" style="1" bestFit="1" customWidth="1"/>
    <col min="7340" max="7424" width="8.84375" style="1"/>
    <col min="7425" max="7425" width="6.84375" style="1" bestFit="1" customWidth="1"/>
    <col min="7426" max="7426" width="70" style="1" customWidth="1"/>
    <col min="7427" max="7427" width="6.3046875" style="1" customWidth="1"/>
    <col min="7428" max="7428" width="6.69140625" style="1" customWidth="1"/>
    <col min="7429" max="7429" width="7.15234375" style="1" customWidth="1"/>
    <col min="7430" max="7430" width="7.3828125" style="1" bestFit="1" customWidth="1"/>
    <col min="7431" max="7589" width="8.84375" style="1"/>
    <col min="7590" max="7590" width="8" style="1" bestFit="1" customWidth="1"/>
    <col min="7591" max="7591" width="68.3828125" style="1" customWidth="1"/>
    <col min="7592" max="7592" width="14.3046875" style="1" bestFit="1" customWidth="1"/>
    <col min="7593" max="7593" width="6.3828125" style="1" bestFit="1" customWidth="1"/>
    <col min="7594" max="7594" width="9.84375" style="1" bestFit="1" customWidth="1"/>
    <col min="7595" max="7595" width="14.3046875" style="1" bestFit="1" customWidth="1"/>
    <col min="7596" max="7680" width="8.84375" style="1"/>
    <col min="7681" max="7681" width="6.84375" style="1" bestFit="1" customWidth="1"/>
    <col min="7682" max="7682" width="70" style="1" customWidth="1"/>
    <col min="7683" max="7683" width="6.3046875" style="1" customWidth="1"/>
    <col min="7684" max="7684" width="6.69140625" style="1" customWidth="1"/>
    <col min="7685" max="7685" width="7.15234375" style="1" customWidth="1"/>
    <col min="7686" max="7686" width="7.3828125" style="1" bestFit="1" customWidth="1"/>
    <col min="7687" max="7845" width="8.84375" style="1"/>
    <col min="7846" max="7846" width="8" style="1" bestFit="1" customWidth="1"/>
    <col min="7847" max="7847" width="68.3828125" style="1" customWidth="1"/>
    <col min="7848" max="7848" width="14.3046875" style="1" bestFit="1" customWidth="1"/>
    <col min="7849" max="7849" width="6.3828125" style="1" bestFit="1" customWidth="1"/>
    <col min="7850" max="7850" width="9.84375" style="1" bestFit="1" customWidth="1"/>
    <col min="7851" max="7851" width="14.3046875" style="1" bestFit="1" customWidth="1"/>
    <col min="7852" max="7936" width="8.84375" style="1"/>
    <col min="7937" max="7937" width="6.84375" style="1" bestFit="1" customWidth="1"/>
    <col min="7938" max="7938" width="70" style="1" customWidth="1"/>
    <col min="7939" max="7939" width="6.3046875" style="1" customWidth="1"/>
    <col min="7940" max="7940" width="6.69140625" style="1" customWidth="1"/>
    <col min="7941" max="7941" width="7.15234375" style="1" customWidth="1"/>
    <col min="7942" max="7942" width="7.3828125" style="1" bestFit="1" customWidth="1"/>
    <col min="7943" max="8101" width="8.84375" style="1"/>
    <col min="8102" max="8102" width="8" style="1" bestFit="1" customWidth="1"/>
    <col min="8103" max="8103" width="68.3828125" style="1" customWidth="1"/>
    <col min="8104" max="8104" width="14.3046875" style="1" bestFit="1" customWidth="1"/>
    <col min="8105" max="8105" width="6.3828125" style="1" bestFit="1" customWidth="1"/>
    <col min="8106" max="8106" width="9.84375" style="1" bestFit="1" customWidth="1"/>
    <col min="8107" max="8107" width="14.3046875" style="1" bestFit="1" customWidth="1"/>
    <col min="8108" max="8192" width="8.84375" style="1"/>
    <col min="8193" max="8193" width="6.84375" style="1" bestFit="1" customWidth="1"/>
    <col min="8194" max="8194" width="70" style="1" customWidth="1"/>
    <col min="8195" max="8195" width="6.3046875" style="1" customWidth="1"/>
    <col min="8196" max="8196" width="6.69140625" style="1" customWidth="1"/>
    <col min="8197" max="8197" width="7.15234375" style="1" customWidth="1"/>
    <col min="8198" max="8198" width="7.3828125" style="1" bestFit="1" customWidth="1"/>
    <col min="8199" max="8357" width="8.84375" style="1"/>
    <col min="8358" max="8358" width="8" style="1" bestFit="1" customWidth="1"/>
    <col min="8359" max="8359" width="68.3828125" style="1" customWidth="1"/>
    <col min="8360" max="8360" width="14.3046875" style="1" bestFit="1" customWidth="1"/>
    <col min="8361" max="8361" width="6.3828125" style="1" bestFit="1" customWidth="1"/>
    <col min="8362" max="8362" width="9.84375" style="1" bestFit="1" customWidth="1"/>
    <col min="8363" max="8363" width="14.3046875" style="1" bestFit="1" customWidth="1"/>
    <col min="8364" max="8448" width="8.84375" style="1"/>
    <col min="8449" max="8449" width="6.84375" style="1" bestFit="1" customWidth="1"/>
    <col min="8450" max="8450" width="70" style="1" customWidth="1"/>
    <col min="8451" max="8451" width="6.3046875" style="1" customWidth="1"/>
    <col min="8452" max="8452" width="6.69140625" style="1" customWidth="1"/>
    <col min="8453" max="8453" width="7.15234375" style="1" customWidth="1"/>
    <col min="8454" max="8454" width="7.3828125" style="1" bestFit="1" customWidth="1"/>
    <col min="8455" max="8613" width="8.84375" style="1"/>
    <col min="8614" max="8614" width="8" style="1" bestFit="1" customWidth="1"/>
    <col min="8615" max="8615" width="68.3828125" style="1" customWidth="1"/>
    <col min="8616" max="8616" width="14.3046875" style="1" bestFit="1" customWidth="1"/>
    <col min="8617" max="8617" width="6.3828125" style="1" bestFit="1" customWidth="1"/>
    <col min="8618" max="8618" width="9.84375" style="1" bestFit="1" customWidth="1"/>
    <col min="8619" max="8619" width="14.3046875" style="1" bestFit="1" customWidth="1"/>
    <col min="8620" max="8704" width="8.84375" style="1"/>
    <col min="8705" max="8705" width="6.84375" style="1" bestFit="1" customWidth="1"/>
    <col min="8706" max="8706" width="70" style="1" customWidth="1"/>
    <col min="8707" max="8707" width="6.3046875" style="1" customWidth="1"/>
    <col min="8708" max="8708" width="6.69140625" style="1" customWidth="1"/>
    <col min="8709" max="8709" width="7.15234375" style="1" customWidth="1"/>
    <col min="8710" max="8710" width="7.3828125" style="1" bestFit="1" customWidth="1"/>
    <col min="8711" max="8869" width="8.84375" style="1"/>
    <col min="8870" max="8870" width="8" style="1" bestFit="1" customWidth="1"/>
    <col min="8871" max="8871" width="68.3828125" style="1" customWidth="1"/>
    <col min="8872" max="8872" width="14.3046875" style="1" bestFit="1" customWidth="1"/>
    <col min="8873" max="8873" width="6.3828125" style="1" bestFit="1" customWidth="1"/>
    <col min="8874" max="8874" width="9.84375" style="1" bestFit="1" customWidth="1"/>
    <col min="8875" max="8875" width="14.3046875" style="1" bestFit="1" customWidth="1"/>
    <col min="8876" max="8960" width="8.84375" style="1"/>
    <col min="8961" max="8961" width="6.84375" style="1" bestFit="1" customWidth="1"/>
    <col min="8962" max="8962" width="70" style="1" customWidth="1"/>
    <col min="8963" max="8963" width="6.3046875" style="1" customWidth="1"/>
    <col min="8964" max="8964" width="6.69140625" style="1" customWidth="1"/>
    <col min="8965" max="8965" width="7.15234375" style="1" customWidth="1"/>
    <col min="8966" max="8966" width="7.3828125" style="1" bestFit="1" customWidth="1"/>
    <col min="8967" max="9125" width="8.84375" style="1"/>
    <col min="9126" max="9126" width="8" style="1" bestFit="1" customWidth="1"/>
    <col min="9127" max="9127" width="68.3828125" style="1" customWidth="1"/>
    <col min="9128" max="9128" width="14.3046875" style="1" bestFit="1" customWidth="1"/>
    <col min="9129" max="9129" width="6.3828125" style="1" bestFit="1" customWidth="1"/>
    <col min="9130" max="9130" width="9.84375" style="1" bestFit="1" customWidth="1"/>
    <col min="9131" max="9131" width="14.3046875" style="1" bestFit="1" customWidth="1"/>
    <col min="9132" max="9216" width="8.84375" style="1"/>
    <col min="9217" max="9217" width="6.84375" style="1" bestFit="1" customWidth="1"/>
    <col min="9218" max="9218" width="70" style="1" customWidth="1"/>
    <col min="9219" max="9219" width="6.3046875" style="1" customWidth="1"/>
    <col min="9220" max="9220" width="6.69140625" style="1" customWidth="1"/>
    <col min="9221" max="9221" width="7.15234375" style="1" customWidth="1"/>
    <col min="9222" max="9222" width="7.3828125" style="1" bestFit="1" customWidth="1"/>
    <col min="9223" max="9381" width="8.84375" style="1"/>
    <col min="9382" max="9382" width="8" style="1" bestFit="1" customWidth="1"/>
    <col min="9383" max="9383" width="68.3828125" style="1" customWidth="1"/>
    <col min="9384" max="9384" width="14.3046875" style="1" bestFit="1" customWidth="1"/>
    <col min="9385" max="9385" width="6.3828125" style="1" bestFit="1" customWidth="1"/>
    <col min="9386" max="9386" width="9.84375" style="1" bestFit="1" customWidth="1"/>
    <col min="9387" max="9387" width="14.3046875" style="1" bestFit="1" customWidth="1"/>
    <col min="9388" max="9472" width="8.84375" style="1"/>
    <col min="9473" max="9473" width="6.84375" style="1" bestFit="1" customWidth="1"/>
    <col min="9474" max="9474" width="70" style="1" customWidth="1"/>
    <col min="9475" max="9475" width="6.3046875" style="1" customWidth="1"/>
    <col min="9476" max="9476" width="6.69140625" style="1" customWidth="1"/>
    <col min="9477" max="9477" width="7.15234375" style="1" customWidth="1"/>
    <col min="9478" max="9478" width="7.3828125" style="1" bestFit="1" customWidth="1"/>
    <col min="9479" max="9637" width="8.84375" style="1"/>
    <col min="9638" max="9638" width="8" style="1" bestFit="1" customWidth="1"/>
    <col min="9639" max="9639" width="68.3828125" style="1" customWidth="1"/>
    <col min="9640" max="9640" width="14.3046875" style="1" bestFit="1" customWidth="1"/>
    <col min="9641" max="9641" width="6.3828125" style="1" bestFit="1" customWidth="1"/>
    <col min="9642" max="9642" width="9.84375" style="1" bestFit="1" customWidth="1"/>
    <col min="9643" max="9643" width="14.3046875" style="1" bestFit="1" customWidth="1"/>
    <col min="9644" max="9728" width="8.84375" style="1"/>
    <col min="9729" max="9729" width="6.84375" style="1" bestFit="1" customWidth="1"/>
    <col min="9730" max="9730" width="70" style="1" customWidth="1"/>
    <col min="9731" max="9731" width="6.3046875" style="1" customWidth="1"/>
    <col min="9732" max="9732" width="6.69140625" style="1" customWidth="1"/>
    <col min="9733" max="9733" width="7.15234375" style="1" customWidth="1"/>
    <col min="9734" max="9734" width="7.3828125" style="1" bestFit="1" customWidth="1"/>
    <col min="9735" max="9893" width="8.84375" style="1"/>
    <col min="9894" max="9894" width="8" style="1" bestFit="1" customWidth="1"/>
    <col min="9895" max="9895" width="68.3828125" style="1" customWidth="1"/>
    <col min="9896" max="9896" width="14.3046875" style="1" bestFit="1" customWidth="1"/>
    <col min="9897" max="9897" width="6.3828125" style="1" bestFit="1" customWidth="1"/>
    <col min="9898" max="9898" width="9.84375" style="1" bestFit="1" customWidth="1"/>
    <col min="9899" max="9899" width="14.3046875" style="1" bestFit="1" customWidth="1"/>
    <col min="9900" max="9984" width="8.84375" style="1"/>
    <col min="9985" max="9985" width="6.84375" style="1" bestFit="1" customWidth="1"/>
    <col min="9986" max="9986" width="70" style="1" customWidth="1"/>
    <col min="9987" max="9987" width="6.3046875" style="1" customWidth="1"/>
    <col min="9988" max="9988" width="6.69140625" style="1" customWidth="1"/>
    <col min="9989" max="9989" width="7.15234375" style="1" customWidth="1"/>
    <col min="9990" max="9990" width="7.3828125" style="1" bestFit="1" customWidth="1"/>
    <col min="9991" max="10149" width="8.84375" style="1"/>
    <col min="10150" max="10150" width="8" style="1" bestFit="1" customWidth="1"/>
    <col min="10151" max="10151" width="68.3828125" style="1" customWidth="1"/>
    <col min="10152" max="10152" width="14.3046875" style="1" bestFit="1" customWidth="1"/>
    <col min="10153" max="10153" width="6.3828125" style="1" bestFit="1" customWidth="1"/>
    <col min="10154" max="10154" width="9.84375" style="1" bestFit="1" customWidth="1"/>
    <col min="10155" max="10155" width="14.3046875" style="1" bestFit="1" customWidth="1"/>
    <col min="10156" max="10240" width="8.84375" style="1"/>
    <col min="10241" max="10241" width="6.84375" style="1" bestFit="1" customWidth="1"/>
    <col min="10242" max="10242" width="70" style="1" customWidth="1"/>
    <col min="10243" max="10243" width="6.3046875" style="1" customWidth="1"/>
    <col min="10244" max="10244" width="6.69140625" style="1" customWidth="1"/>
    <col min="10245" max="10245" width="7.15234375" style="1" customWidth="1"/>
    <col min="10246" max="10246" width="7.3828125" style="1" bestFit="1" customWidth="1"/>
    <col min="10247" max="10405" width="8.84375" style="1"/>
    <col min="10406" max="10406" width="8" style="1" bestFit="1" customWidth="1"/>
    <col min="10407" max="10407" width="68.3828125" style="1" customWidth="1"/>
    <col min="10408" max="10408" width="14.3046875" style="1" bestFit="1" customWidth="1"/>
    <col min="10409" max="10409" width="6.3828125" style="1" bestFit="1" customWidth="1"/>
    <col min="10410" max="10410" width="9.84375" style="1" bestFit="1" customWidth="1"/>
    <col min="10411" max="10411" width="14.3046875" style="1" bestFit="1" customWidth="1"/>
    <col min="10412" max="10496" width="8.84375" style="1"/>
    <col min="10497" max="10497" width="6.84375" style="1" bestFit="1" customWidth="1"/>
    <col min="10498" max="10498" width="70" style="1" customWidth="1"/>
    <col min="10499" max="10499" width="6.3046875" style="1" customWidth="1"/>
    <col min="10500" max="10500" width="6.69140625" style="1" customWidth="1"/>
    <col min="10501" max="10501" width="7.15234375" style="1" customWidth="1"/>
    <col min="10502" max="10502" width="7.3828125" style="1" bestFit="1" customWidth="1"/>
    <col min="10503" max="10661" width="8.84375" style="1"/>
    <col min="10662" max="10662" width="8" style="1" bestFit="1" customWidth="1"/>
    <col min="10663" max="10663" width="68.3828125" style="1" customWidth="1"/>
    <col min="10664" max="10664" width="14.3046875" style="1" bestFit="1" customWidth="1"/>
    <col min="10665" max="10665" width="6.3828125" style="1" bestFit="1" customWidth="1"/>
    <col min="10666" max="10666" width="9.84375" style="1" bestFit="1" customWidth="1"/>
    <col min="10667" max="10667" width="14.3046875" style="1" bestFit="1" customWidth="1"/>
    <col min="10668" max="10752" width="8.84375" style="1"/>
    <col min="10753" max="10753" width="6.84375" style="1" bestFit="1" customWidth="1"/>
    <col min="10754" max="10754" width="70" style="1" customWidth="1"/>
    <col min="10755" max="10755" width="6.3046875" style="1" customWidth="1"/>
    <col min="10756" max="10756" width="6.69140625" style="1" customWidth="1"/>
    <col min="10757" max="10757" width="7.15234375" style="1" customWidth="1"/>
    <col min="10758" max="10758" width="7.3828125" style="1" bestFit="1" customWidth="1"/>
    <col min="10759" max="10917" width="8.84375" style="1"/>
    <col min="10918" max="10918" width="8" style="1" bestFit="1" customWidth="1"/>
    <col min="10919" max="10919" width="68.3828125" style="1" customWidth="1"/>
    <col min="10920" max="10920" width="14.3046875" style="1" bestFit="1" customWidth="1"/>
    <col min="10921" max="10921" width="6.3828125" style="1" bestFit="1" customWidth="1"/>
    <col min="10922" max="10922" width="9.84375" style="1" bestFit="1" customWidth="1"/>
    <col min="10923" max="10923" width="14.3046875" style="1" bestFit="1" customWidth="1"/>
    <col min="10924" max="11008" width="8.84375" style="1"/>
    <col min="11009" max="11009" width="6.84375" style="1" bestFit="1" customWidth="1"/>
    <col min="11010" max="11010" width="70" style="1" customWidth="1"/>
    <col min="11011" max="11011" width="6.3046875" style="1" customWidth="1"/>
    <col min="11012" max="11012" width="6.69140625" style="1" customWidth="1"/>
    <col min="11013" max="11013" width="7.15234375" style="1" customWidth="1"/>
    <col min="11014" max="11014" width="7.3828125" style="1" bestFit="1" customWidth="1"/>
    <col min="11015" max="11173" width="8.84375" style="1"/>
    <col min="11174" max="11174" width="8" style="1" bestFit="1" customWidth="1"/>
    <col min="11175" max="11175" width="68.3828125" style="1" customWidth="1"/>
    <col min="11176" max="11176" width="14.3046875" style="1" bestFit="1" customWidth="1"/>
    <col min="11177" max="11177" width="6.3828125" style="1" bestFit="1" customWidth="1"/>
    <col min="11178" max="11178" width="9.84375" style="1" bestFit="1" customWidth="1"/>
    <col min="11179" max="11179" width="14.3046875" style="1" bestFit="1" customWidth="1"/>
    <col min="11180" max="11264" width="8.84375" style="1"/>
    <col min="11265" max="11265" width="6.84375" style="1" bestFit="1" customWidth="1"/>
    <col min="11266" max="11266" width="70" style="1" customWidth="1"/>
    <col min="11267" max="11267" width="6.3046875" style="1" customWidth="1"/>
    <col min="11268" max="11268" width="6.69140625" style="1" customWidth="1"/>
    <col min="11269" max="11269" width="7.15234375" style="1" customWidth="1"/>
    <col min="11270" max="11270" width="7.3828125" style="1" bestFit="1" customWidth="1"/>
    <col min="11271" max="11429" width="8.84375" style="1"/>
    <col min="11430" max="11430" width="8" style="1" bestFit="1" customWidth="1"/>
    <col min="11431" max="11431" width="68.3828125" style="1" customWidth="1"/>
    <col min="11432" max="11432" width="14.3046875" style="1" bestFit="1" customWidth="1"/>
    <col min="11433" max="11433" width="6.3828125" style="1" bestFit="1" customWidth="1"/>
    <col min="11434" max="11434" width="9.84375" style="1" bestFit="1" customWidth="1"/>
    <col min="11435" max="11435" width="14.3046875" style="1" bestFit="1" customWidth="1"/>
    <col min="11436" max="11520" width="8.84375" style="1"/>
    <col min="11521" max="11521" width="6.84375" style="1" bestFit="1" customWidth="1"/>
    <col min="11522" max="11522" width="70" style="1" customWidth="1"/>
    <col min="11523" max="11523" width="6.3046875" style="1" customWidth="1"/>
    <col min="11524" max="11524" width="6.69140625" style="1" customWidth="1"/>
    <col min="11525" max="11525" width="7.15234375" style="1" customWidth="1"/>
    <col min="11526" max="11526" width="7.3828125" style="1" bestFit="1" customWidth="1"/>
    <col min="11527" max="11685" width="8.84375" style="1"/>
    <col min="11686" max="11686" width="8" style="1" bestFit="1" customWidth="1"/>
    <col min="11687" max="11687" width="68.3828125" style="1" customWidth="1"/>
    <col min="11688" max="11688" width="14.3046875" style="1" bestFit="1" customWidth="1"/>
    <col min="11689" max="11689" width="6.3828125" style="1" bestFit="1" customWidth="1"/>
    <col min="11690" max="11690" width="9.84375" style="1" bestFit="1" customWidth="1"/>
    <col min="11691" max="11691" width="14.3046875" style="1" bestFit="1" customWidth="1"/>
    <col min="11692" max="11776" width="8.84375" style="1"/>
    <col min="11777" max="11777" width="6.84375" style="1" bestFit="1" customWidth="1"/>
    <col min="11778" max="11778" width="70" style="1" customWidth="1"/>
    <col min="11779" max="11779" width="6.3046875" style="1" customWidth="1"/>
    <col min="11780" max="11780" width="6.69140625" style="1" customWidth="1"/>
    <col min="11781" max="11781" width="7.15234375" style="1" customWidth="1"/>
    <col min="11782" max="11782" width="7.3828125" style="1" bestFit="1" customWidth="1"/>
    <col min="11783" max="11941" width="8.84375" style="1"/>
    <col min="11942" max="11942" width="8" style="1" bestFit="1" customWidth="1"/>
    <col min="11943" max="11943" width="68.3828125" style="1" customWidth="1"/>
    <col min="11944" max="11944" width="14.3046875" style="1" bestFit="1" customWidth="1"/>
    <col min="11945" max="11945" width="6.3828125" style="1" bestFit="1" customWidth="1"/>
    <col min="11946" max="11946" width="9.84375" style="1" bestFit="1" customWidth="1"/>
    <col min="11947" max="11947" width="14.3046875" style="1" bestFit="1" customWidth="1"/>
    <col min="11948" max="12032" width="8.84375" style="1"/>
    <col min="12033" max="12033" width="6.84375" style="1" bestFit="1" customWidth="1"/>
    <col min="12034" max="12034" width="70" style="1" customWidth="1"/>
    <col min="12035" max="12035" width="6.3046875" style="1" customWidth="1"/>
    <col min="12036" max="12036" width="6.69140625" style="1" customWidth="1"/>
    <col min="12037" max="12037" width="7.15234375" style="1" customWidth="1"/>
    <col min="12038" max="12038" width="7.3828125" style="1" bestFit="1" customWidth="1"/>
    <col min="12039" max="12197" width="8.84375" style="1"/>
    <col min="12198" max="12198" width="8" style="1" bestFit="1" customWidth="1"/>
    <col min="12199" max="12199" width="68.3828125" style="1" customWidth="1"/>
    <col min="12200" max="12200" width="14.3046875" style="1" bestFit="1" customWidth="1"/>
    <col min="12201" max="12201" width="6.3828125" style="1" bestFit="1" customWidth="1"/>
    <col min="12202" max="12202" width="9.84375" style="1" bestFit="1" customWidth="1"/>
    <col min="12203" max="12203" width="14.3046875" style="1" bestFit="1" customWidth="1"/>
    <col min="12204" max="12288" width="8.84375" style="1"/>
    <col min="12289" max="12289" width="6.84375" style="1" bestFit="1" customWidth="1"/>
    <col min="12290" max="12290" width="70" style="1" customWidth="1"/>
    <col min="12291" max="12291" width="6.3046875" style="1" customWidth="1"/>
    <col min="12292" max="12292" width="6.69140625" style="1" customWidth="1"/>
    <col min="12293" max="12293" width="7.15234375" style="1" customWidth="1"/>
    <col min="12294" max="12294" width="7.3828125" style="1" bestFit="1" customWidth="1"/>
    <col min="12295" max="12453" width="8.84375" style="1"/>
    <col min="12454" max="12454" width="8" style="1" bestFit="1" customWidth="1"/>
    <col min="12455" max="12455" width="68.3828125" style="1" customWidth="1"/>
    <col min="12456" max="12456" width="14.3046875" style="1" bestFit="1" customWidth="1"/>
    <col min="12457" max="12457" width="6.3828125" style="1" bestFit="1" customWidth="1"/>
    <col min="12458" max="12458" width="9.84375" style="1" bestFit="1" customWidth="1"/>
    <col min="12459" max="12459" width="14.3046875" style="1" bestFit="1" customWidth="1"/>
    <col min="12460" max="12544" width="8.84375" style="1"/>
    <col min="12545" max="12545" width="6.84375" style="1" bestFit="1" customWidth="1"/>
    <col min="12546" max="12546" width="70" style="1" customWidth="1"/>
    <col min="12547" max="12547" width="6.3046875" style="1" customWidth="1"/>
    <col min="12548" max="12548" width="6.69140625" style="1" customWidth="1"/>
    <col min="12549" max="12549" width="7.15234375" style="1" customWidth="1"/>
    <col min="12550" max="12550" width="7.3828125" style="1" bestFit="1" customWidth="1"/>
    <col min="12551" max="12709" width="8.84375" style="1"/>
    <col min="12710" max="12710" width="8" style="1" bestFit="1" customWidth="1"/>
    <col min="12711" max="12711" width="68.3828125" style="1" customWidth="1"/>
    <col min="12712" max="12712" width="14.3046875" style="1" bestFit="1" customWidth="1"/>
    <col min="12713" max="12713" width="6.3828125" style="1" bestFit="1" customWidth="1"/>
    <col min="12714" max="12714" width="9.84375" style="1" bestFit="1" customWidth="1"/>
    <col min="12715" max="12715" width="14.3046875" style="1" bestFit="1" customWidth="1"/>
    <col min="12716" max="12800" width="8.84375" style="1"/>
    <col min="12801" max="12801" width="6.84375" style="1" bestFit="1" customWidth="1"/>
    <col min="12802" max="12802" width="70" style="1" customWidth="1"/>
    <col min="12803" max="12803" width="6.3046875" style="1" customWidth="1"/>
    <col min="12804" max="12804" width="6.69140625" style="1" customWidth="1"/>
    <col min="12805" max="12805" width="7.15234375" style="1" customWidth="1"/>
    <col min="12806" max="12806" width="7.3828125" style="1" bestFit="1" customWidth="1"/>
    <col min="12807" max="12965" width="8.84375" style="1"/>
    <col min="12966" max="12966" width="8" style="1" bestFit="1" customWidth="1"/>
    <col min="12967" max="12967" width="68.3828125" style="1" customWidth="1"/>
    <col min="12968" max="12968" width="14.3046875" style="1" bestFit="1" customWidth="1"/>
    <col min="12969" max="12969" width="6.3828125" style="1" bestFit="1" customWidth="1"/>
    <col min="12970" max="12970" width="9.84375" style="1" bestFit="1" customWidth="1"/>
    <col min="12971" max="12971" width="14.3046875" style="1" bestFit="1" customWidth="1"/>
    <col min="12972" max="13056" width="8.84375" style="1"/>
    <col min="13057" max="13057" width="6.84375" style="1" bestFit="1" customWidth="1"/>
    <col min="13058" max="13058" width="70" style="1" customWidth="1"/>
    <col min="13059" max="13059" width="6.3046875" style="1" customWidth="1"/>
    <col min="13060" max="13060" width="6.69140625" style="1" customWidth="1"/>
    <col min="13061" max="13061" width="7.15234375" style="1" customWidth="1"/>
    <col min="13062" max="13062" width="7.3828125" style="1" bestFit="1" customWidth="1"/>
    <col min="13063" max="13221" width="8.84375" style="1"/>
    <col min="13222" max="13222" width="8" style="1" bestFit="1" customWidth="1"/>
    <col min="13223" max="13223" width="68.3828125" style="1" customWidth="1"/>
    <col min="13224" max="13224" width="14.3046875" style="1" bestFit="1" customWidth="1"/>
    <col min="13225" max="13225" width="6.3828125" style="1" bestFit="1" customWidth="1"/>
    <col min="13226" max="13226" width="9.84375" style="1" bestFit="1" customWidth="1"/>
    <col min="13227" max="13227" width="14.3046875" style="1" bestFit="1" customWidth="1"/>
    <col min="13228" max="13312" width="8.84375" style="1"/>
    <col min="13313" max="13313" width="6.84375" style="1" bestFit="1" customWidth="1"/>
    <col min="13314" max="13314" width="70" style="1" customWidth="1"/>
    <col min="13315" max="13315" width="6.3046875" style="1" customWidth="1"/>
    <col min="13316" max="13316" width="6.69140625" style="1" customWidth="1"/>
    <col min="13317" max="13317" width="7.15234375" style="1" customWidth="1"/>
    <col min="13318" max="13318" width="7.3828125" style="1" bestFit="1" customWidth="1"/>
    <col min="13319" max="13477" width="8.84375" style="1"/>
    <col min="13478" max="13478" width="8" style="1" bestFit="1" customWidth="1"/>
    <col min="13479" max="13479" width="68.3828125" style="1" customWidth="1"/>
    <col min="13480" max="13480" width="14.3046875" style="1" bestFit="1" customWidth="1"/>
    <col min="13481" max="13481" width="6.3828125" style="1" bestFit="1" customWidth="1"/>
    <col min="13482" max="13482" width="9.84375" style="1" bestFit="1" customWidth="1"/>
    <col min="13483" max="13483" width="14.3046875" style="1" bestFit="1" customWidth="1"/>
    <col min="13484" max="13568" width="8.84375" style="1"/>
    <col min="13569" max="13569" width="6.84375" style="1" bestFit="1" customWidth="1"/>
    <col min="13570" max="13570" width="70" style="1" customWidth="1"/>
    <col min="13571" max="13571" width="6.3046875" style="1" customWidth="1"/>
    <col min="13572" max="13572" width="6.69140625" style="1" customWidth="1"/>
    <col min="13573" max="13573" width="7.15234375" style="1" customWidth="1"/>
    <col min="13574" max="13574" width="7.3828125" style="1" bestFit="1" customWidth="1"/>
    <col min="13575" max="13733" width="8.84375" style="1"/>
    <col min="13734" max="13734" width="8" style="1" bestFit="1" customWidth="1"/>
    <col min="13735" max="13735" width="68.3828125" style="1" customWidth="1"/>
    <col min="13736" max="13736" width="14.3046875" style="1" bestFit="1" customWidth="1"/>
    <col min="13737" max="13737" width="6.3828125" style="1" bestFit="1" customWidth="1"/>
    <col min="13738" max="13738" width="9.84375" style="1" bestFit="1" customWidth="1"/>
    <col min="13739" max="13739" width="14.3046875" style="1" bestFit="1" customWidth="1"/>
    <col min="13740" max="13824" width="8.84375" style="1"/>
    <col min="13825" max="13825" width="6.84375" style="1" bestFit="1" customWidth="1"/>
    <col min="13826" max="13826" width="70" style="1" customWidth="1"/>
    <col min="13827" max="13827" width="6.3046875" style="1" customWidth="1"/>
    <col min="13828" max="13828" width="6.69140625" style="1" customWidth="1"/>
    <col min="13829" max="13829" width="7.15234375" style="1" customWidth="1"/>
    <col min="13830" max="13830" width="7.3828125" style="1" bestFit="1" customWidth="1"/>
    <col min="13831" max="13989" width="8.84375" style="1"/>
    <col min="13990" max="13990" width="8" style="1" bestFit="1" customWidth="1"/>
    <col min="13991" max="13991" width="68.3828125" style="1" customWidth="1"/>
    <col min="13992" max="13992" width="14.3046875" style="1" bestFit="1" customWidth="1"/>
    <col min="13993" max="13993" width="6.3828125" style="1" bestFit="1" customWidth="1"/>
    <col min="13994" max="13994" width="9.84375" style="1" bestFit="1" customWidth="1"/>
    <col min="13995" max="13995" width="14.3046875" style="1" bestFit="1" customWidth="1"/>
    <col min="13996" max="14080" width="8.84375" style="1"/>
    <col min="14081" max="14081" width="6.84375" style="1" bestFit="1" customWidth="1"/>
    <col min="14082" max="14082" width="70" style="1" customWidth="1"/>
    <col min="14083" max="14083" width="6.3046875" style="1" customWidth="1"/>
    <col min="14084" max="14084" width="6.69140625" style="1" customWidth="1"/>
    <col min="14085" max="14085" width="7.15234375" style="1" customWidth="1"/>
    <col min="14086" max="14086" width="7.3828125" style="1" bestFit="1" customWidth="1"/>
    <col min="14087" max="14245" width="8.84375" style="1"/>
    <col min="14246" max="14246" width="8" style="1" bestFit="1" customWidth="1"/>
    <col min="14247" max="14247" width="68.3828125" style="1" customWidth="1"/>
    <col min="14248" max="14248" width="14.3046875" style="1" bestFit="1" customWidth="1"/>
    <col min="14249" max="14249" width="6.3828125" style="1" bestFit="1" customWidth="1"/>
    <col min="14250" max="14250" width="9.84375" style="1" bestFit="1" customWidth="1"/>
    <col min="14251" max="14251" width="14.3046875" style="1" bestFit="1" customWidth="1"/>
    <col min="14252" max="14336" width="8.84375" style="1"/>
    <col min="14337" max="14337" width="6.84375" style="1" bestFit="1" customWidth="1"/>
    <col min="14338" max="14338" width="70" style="1" customWidth="1"/>
    <col min="14339" max="14339" width="6.3046875" style="1" customWidth="1"/>
    <col min="14340" max="14340" width="6.69140625" style="1" customWidth="1"/>
    <col min="14341" max="14341" width="7.15234375" style="1" customWidth="1"/>
    <col min="14342" max="14342" width="7.3828125" style="1" bestFit="1" customWidth="1"/>
    <col min="14343" max="14501" width="8.84375" style="1"/>
    <col min="14502" max="14502" width="8" style="1" bestFit="1" customWidth="1"/>
    <col min="14503" max="14503" width="68.3828125" style="1" customWidth="1"/>
    <col min="14504" max="14504" width="14.3046875" style="1" bestFit="1" customWidth="1"/>
    <col min="14505" max="14505" width="6.3828125" style="1" bestFit="1" customWidth="1"/>
    <col min="14506" max="14506" width="9.84375" style="1" bestFit="1" customWidth="1"/>
    <col min="14507" max="14507" width="14.3046875" style="1" bestFit="1" customWidth="1"/>
    <col min="14508" max="14592" width="8.84375" style="1"/>
    <col min="14593" max="14593" width="6.84375" style="1" bestFit="1" customWidth="1"/>
    <col min="14594" max="14594" width="70" style="1" customWidth="1"/>
    <col min="14595" max="14595" width="6.3046875" style="1" customWidth="1"/>
    <col min="14596" max="14596" width="6.69140625" style="1" customWidth="1"/>
    <col min="14597" max="14597" width="7.15234375" style="1" customWidth="1"/>
    <col min="14598" max="14598" width="7.3828125" style="1" bestFit="1" customWidth="1"/>
    <col min="14599" max="14757" width="8.84375" style="1"/>
    <col min="14758" max="14758" width="8" style="1" bestFit="1" customWidth="1"/>
    <col min="14759" max="14759" width="68.3828125" style="1" customWidth="1"/>
    <col min="14760" max="14760" width="14.3046875" style="1" bestFit="1" customWidth="1"/>
    <col min="14761" max="14761" width="6.3828125" style="1" bestFit="1" customWidth="1"/>
    <col min="14762" max="14762" width="9.84375" style="1" bestFit="1" customWidth="1"/>
    <col min="14763" max="14763" width="14.3046875" style="1" bestFit="1" customWidth="1"/>
    <col min="14764" max="14848" width="8.84375" style="1"/>
    <col min="14849" max="14849" width="6.84375" style="1" bestFit="1" customWidth="1"/>
    <col min="14850" max="14850" width="70" style="1" customWidth="1"/>
    <col min="14851" max="14851" width="6.3046875" style="1" customWidth="1"/>
    <col min="14852" max="14852" width="6.69140625" style="1" customWidth="1"/>
    <col min="14853" max="14853" width="7.15234375" style="1" customWidth="1"/>
    <col min="14854" max="14854" width="7.3828125" style="1" bestFit="1" customWidth="1"/>
    <col min="14855" max="15013" width="8.84375" style="1"/>
    <col min="15014" max="15014" width="8" style="1" bestFit="1" customWidth="1"/>
    <col min="15015" max="15015" width="68.3828125" style="1" customWidth="1"/>
    <col min="15016" max="15016" width="14.3046875" style="1" bestFit="1" customWidth="1"/>
    <col min="15017" max="15017" width="6.3828125" style="1" bestFit="1" customWidth="1"/>
    <col min="15018" max="15018" width="9.84375" style="1" bestFit="1" customWidth="1"/>
    <col min="15019" max="15019" width="14.3046875" style="1" bestFit="1" customWidth="1"/>
    <col min="15020" max="15104" width="8.84375" style="1"/>
    <col min="15105" max="15105" width="6.84375" style="1" bestFit="1" customWidth="1"/>
    <col min="15106" max="15106" width="70" style="1" customWidth="1"/>
    <col min="15107" max="15107" width="6.3046875" style="1" customWidth="1"/>
    <col min="15108" max="15108" width="6.69140625" style="1" customWidth="1"/>
    <col min="15109" max="15109" width="7.15234375" style="1" customWidth="1"/>
    <col min="15110" max="15110" width="7.3828125" style="1" bestFit="1" customWidth="1"/>
    <col min="15111" max="15269" width="8.84375" style="1"/>
    <col min="15270" max="15270" width="8" style="1" bestFit="1" customWidth="1"/>
    <col min="15271" max="15271" width="68.3828125" style="1" customWidth="1"/>
    <col min="15272" max="15272" width="14.3046875" style="1" bestFit="1" customWidth="1"/>
    <col min="15273" max="15273" width="6.3828125" style="1" bestFit="1" customWidth="1"/>
    <col min="15274" max="15274" width="9.84375" style="1" bestFit="1" customWidth="1"/>
    <col min="15275" max="15275" width="14.3046875" style="1" bestFit="1" customWidth="1"/>
    <col min="15276" max="15360" width="8.84375" style="1"/>
    <col min="15361" max="15361" width="6.84375" style="1" bestFit="1" customWidth="1"/>
    <col min="15362" max="15362" width="70" style="1" customWidth="1"/>
    <col min="15363" max="15363" width="6.3046875" style="1" customWidth="1"/>
    <col min="15364" max="15364" width="6.69140625" style="1" customWidth="1"/>
    <col min="15365" max="15365" width="7.15234375" style="1" customWidth="1"/>
    <col min="15366" max="15366" width="7.3828125" style="1" bestFit="1" customWidth="1"/>
    <col min="15367" max="15525" width="8.84375" style="1"/>
    <col min="15526" max="15526" width="8" style="1" bestFit="1" customWidth="1"/>
    <col min="15527" max="15527" width="68.3828125" style="1" customWidth="1"/>
    <col min="15528" max="15528" width="14.3046875" style="1" bestFit="1" customWidth="1"/>
    <col min="15529" max="15529" width="6.3828125" style="1" bestFit="1" customWidth="1"/>
    <col min="15530" max="15530" width="9.84375" style="1" bestFit="1" customWidth="1"/>
    <col min="15531" max="15531" width="14.3046875" style="1" bestFit="1" customWidth="1"/>
    <col min="15532" max="15616" width="8.84375" style="1"/>
    <col min="15617" max="15617" width="6.84375" style="1" bestFit="1" customWidth="1"/>
    <col min="15618" max="15618" width="70" style="1" customWidth="1"/>
    <col min="15619" max="15619" width="6.3046875" style="1" customWidth="1"/>
    <col min="15620" max="15620" width="6.69140625" style="1" customWidth="1"/>
    <col min="15621" max="15621" width="7.15234375" style="1" customWidth="1"/>
    <col min="15622" max="15622" width="7.3828125" style="1" bestFit="1" customWidth="1"/>
    <col min="15623" max="15781" width="8.84375" style="1"/>
    <col min="15782" max="15782" width="8" style="1" bestFit="1" customWidth="1"/>
    <col min="15783" max="15783" width="68.3828125" style="1" customWidth="1"/>
    <col min="15784" max="15784" width="14.3046875" style="1" bestFit="1" customWidth="1"/>
    <col min="15785" max="15785" width="6.3828125" style="1" bestFit="1" customWidth="1"/>
    <col min="15786" max="15786" width="9.84375" style="1" bestFit="1" customWidth="1"/>
    <col min="15787" max="15787" width="14.3046875" style="1" bestFit="1" customWidth="1"/>
    <col min="15788" max="15872" width="8.84375" style="1"/>
    <col min="15873" max="15873" width="6.84375" style="1" bestFit="1" customWidth="1"/>
    <col min="15874" max="15874" width="70" style="1" customWidth="1"/>
    <col min="15875" max="15875" width="6.3046875" style="1" customWidth="1"/>
    <col min="15876" max="15876" width="6.69140625" style="1" customWidth="1"/>
    <col min="15877" max="15877" width="7.15234375" style="1" customWidth="1"/>
    <col min="15878" max="15878" width="7.3828125" style="1" bestFit="1" customWidth="1"/>
    <col min="15879" max="16037" width="8.84375" style="1"/>
    <col min="16038" max="16038" width="8" style="1" bestFit="1" customWidth="1"/>
    <col min="16039" max="16039" width="68.3828125" style="1" customWidth="1"/>
    <col min="16040" max="16040" width="14.3046875" style="1" bestFit="1" customWidth="1"/>
    <col min="16041" max="16041" width="6.3828125" style="1" bestFit="1" customWidth="1"/>
    <col min="16042" max="16042" width="9.84375" style="1" bestFit="1" customWidth="1"/>
    <col min="16043" max="16043" width="14.3046875" style="1" bestFit="1" customWidth="1"/>
    <col min="16044" max="16128" width="8.84375" style="1"/>
    <col min="16129" max="16129" width="6.84375" style="1" bestFit="1" customWidth="1"/>
    <col min="16130" max="16130" width="70" style="1" customWidth="1"/>
    <col min="16131" max="16131" width="6.3046875" style="1" customWidth="1"/>
    <col min="16132" max="16132" width="6.69140625" style="1" customWidth="1"/>
    <col min="16133" max="16133" width="7.15234375" style="1" customWidth="1"/>
    <col min="16134" max="16134" width="7.3828125" style="1" bestFit="1" customWidth="1"/>
    <col min="16135" max="16293" width="8.84375" style="1"/>
    <col min="16294" max="16294" width="8" style="1" bestFit="1" customWidth="1"/>
    <col min="16295" max="16295" width="68.3828125" style="1" customWidth="1"/>
    <col min="16296" max="16296" width="14.3046875" style="1" bestFit="1" customWidth="1"/>
    <col min="16297" max="16297" width="6.3828125" style="1" bestFit="1" customWidth="1"/>
    <col min="16298" max="16298" width="9.84375" style="1" bestFit="1" customWidth="1"/>
    <col min="16299" max="16299" width="14.3046875" style="1" bestFit="1" customWidth="1"/>
    <col min="16300" max="16384" width="8.84375" style="1"/>
  </cols>
  <sheetData>
    <row r="1" spans="1:6" ht="15.75" customHeight="1" thickBot="1" x14ac:dyDescent="0.45">
      <c r="A1" s="78" t="s">
        <v>9</v>
      </c>
      <c r="B1" s="79"/>
      <c r="C1" s="79"/>
      <c r="D1" s="79"/>
      <c r="E1" s="79"/>
      <c r="F1" s="80"/>
    </row>
    <row r="2" spans="1:6" ht="68.25" customHeight="1" x14ac:dyDescent="0.4">
      <c r="A2" s="2"/>
      <c r="B2" s="3"/>
      <c r="C2" s="2"/>
      <c r="D2" s="4"/>
      <c r="E2" s="81"/>
      <c r="F2" s="82"/>
    </row>
    <row r="3" spans="1:6" s="8" customFormat="1" x14ac:dyDescent="0.4">
      <c r="A3" s="5" t="s">
        <v>10</v>
      </c>
      <c r="B3" s="5" t="s">
        <v>11</v>
      </c>
      <c r="C3" s="5" t="s">
        <v>12</v>
      </c>
      <c r="D3" s="6" t="s">
        <v>13</v>
      </c>
      <c r="E3" s="7" t="s">
        <v>14</v>
      </c>
      <c r="F3" s="7" t="s">
        <v>5</v>
      </c>
    </row>
    <row r="4" spans="1:6" x14ac:dyDescent="0.4">
      <c r="A4" s="9"/>
      <c r="B4" s="10" t="s">
        <v>15</v>
      </c>
      <c r="C4" s="9"/>
      <c r="D4" s="11"/>
      <c r="E4" s="11"/>
      <c r="F4" s="11"/>
    </row>
    <row r="5" spans="1:6" x14ac:dyDescent="0.4">
      <c r="A5" s="9"/>
      <c r="B5" s="12"/>
      <c r="C5" s="9"/>
      <c r="D5" s="11"/>
      <c r="E5" s="11"/>
      <c r="F5" s="11"/>
    </row>
    <row r="6" spans="1:6" ht="96" customHeight="1" x14ac:dyDescent="0.4">
      <c r="A6" s="9">
        <v>1.1000000000000001</v>
      </c>
      <c r="B6" s="10" t="s">
        <v>16</v>
      </c>
      <c r="C6" s="9"/>
      <c r="D6" s="11"/>
      <c r="E6" s="11"/>
      <c r="F6" s="11"/>
    </row>
    <row r="7" spans="1:6" x14ac:dyDescent="0.4">
      <c r="A7" s="9"/>
      <c r="B7" s="12"/>
      <c r="C7" s="9"/>
      <c r="D7" s="11"/>
      <c r="E7" s="11"/>
      <c r="F7" s="11"/>
    </row>
    <row r="8" spans="1:6" x14ac:dyDescent="0.4">
      <c r="A8" s="9" t="s">
        <v>17</v>
      </c>
      <c r="B8" s="12" t="s">
        <v>18</v>
      </c>
      <c r="C8" s="13" t="s">
        <v>19</v>
      </c>
      <c r="D8" s="11">
        <v>30</v>
      </c>
      <c r="E8" s="14"/>
      <c r="F8" s="14">
        <f t="shared" ref="F8:F13" si="0">E8*D8</f>
        <v>0</v>
      </c>
    </row>
    <row r="9" spans="1:6" x14ac:dyDescent="0.4">
      <c r="A9" s="9" t="s">
        <v>20</v>
      </c>
      <c r="B9" s="12" t="s">
        <v>21</v>
      </c>
      <c r="C9" s="13" t="s">
        <v>19</v>
      </c>
      <c r="D9" s="11">
        <v>50</v>
      </c>
      <c r="E9" s="14"/>
      <c r="F9" s="14">
        <f t="shared" si="0"/>
        <v>0</v>
      </c>
    </row>
    <row r="10" spans="1:6" x14ac:dyDescent="0.4">
      <c r="A10" s="9" t="s">
        <v>22</v>
      </c>
      <c r="B10" s="12" t="s">
        <v>23</v>
      </c>
      <c r="C10" s="13" t="s">
        <v>19</v>
      </c>
      <c r="D10" s="11">
        <v>30</v>
      </c>
      <c r="E10" s="14"/>
      <c r="F10" s="14">
        <f t="shared" si="0"/>
        <v>0</v>
      </c>
    </row>
    <row r="11" spans="1:6" x14ac:dyDescent="0.4">
      <c r="A11" s="9" t="s">
        <v>24</v>
      </c>
      <c r="B11" s="12" t="s">
        <v>25</v>
      </c>
      <c r="C11" s="13" t="s">
        <v>19</v>
      </c>
      <c r="D11" s="11">
        <v>30</v>
      </c>
      <c r="E11" s="14"/>
      <c r="F11" s="14">
        <f t="shared" si="0"/>
        <v>0</v>
      </c>
    </row>
    <row r="12" spans="1:6" x14ac:dyDescent="0.4">
      <c r="A12" s="9" t="s">
        <v>26</v>
      </c>
      <c r="B12" s="12" t="s">
        <v>27</v>
      </c>
      <c r="C12" s="13" t="s">
        <v>19</v>
      </c>
      <c r="D12" s="11">
        <v>50</v>
      </c>
      <c r="E12" s="14"/>
      <c r="F12" s="14">
        <f t="shared" si="0"/>
        <v>0</v>
      </c>
    </row>
    <row r="13" spans="1:6" x14ac:dyDescent="0.4">
      <c r="A13" s="9" t="s">
        <v>28</v>
      </c>
      <c r="B13" s="12" t="s">
        <v>29</v>
      </c>
      <c r="C13" s="13" t="s">
        <v>19</v>
      </c>
      <c r="D13" s="11">
        <v>50</v>
      </c>
      <c r="E13" s="14"/>
      <c r="F13" s="14">
        <f t="shared" si="0"/>
        <v>0</v>
      </c>
    </row>
    <row r="14" spans="1:6" x14ac:dyDescent="0.4">
      <c r="A14" s="9"/>
      <c r="B14" s="12"/>
      <c r="C14" s="13"/>
      <c r="D14" s="11"/>
      <c r="E14" s="14"/>
      <c r="F14" s="14"/>
    </row>
    <row r="15" spans="1:6" ht="244.5" customHeight="1" x14ac:dyDescent="0.4">
      <c r="A15" s="9">
        <v>1.2</v>
      </c>
      <c r="B15" s="10" t="s">
        <v>30</v>
      </c>
      <c r="C15" s="13"/>
      <c r="D15" s="11"/>
      <c r="E15" s="14"/>
      <c r="F15" s="14"/>
    </row>
    <row r="16" spans="1:6" x14ac:dyDescent="0.4">
      <c r="A16" s="9"/>
      <c r="B16" s="12"/>
      <c r="C16" s="13"/>
      <c r="D16" s="11"/>
      <c r="E16" s="14"/>
      <c r="F16" s="14"/>
    </row>
    <row r="17" spans="1:6" x14ac:dyDescent="0.4">
      <c r="A17" s="9" t="s">
        <v>31</v>
      </c>
      <c r="B17" s="12" t="s">
        <v>32</v>
      </c>
      <c r="C17" s="13" t="s">
        <v>19</v>
      </c>
      <c r="D17" s="11"/>
      <c r="E17" s="14"/>
      <c r="F17" s="14">
        <f>E17*D17</f>
        <v>0</v>
      </c>
    </row>
    <row r="18" spans="1:6" x14ac:dyDescent="0.4">
      <c r="A18" s="9" t="s">
        <v>33</v>
      </c>
      <c r="B18" s="12" t="s">
        <v>34</v>
      </c>
      <c r="C18" s="13" t="s">
        <v>19</v>
      </c>
      <c r="D18" s="11">
        <v>100</v>
      </c>
      <c r="E18" s="14"/>
      <c r="F18" s="14">
        <f>E18*D18</f>
        <v>0</v>
      </c>
    </row>
    <row r="19" spans="1:6" x14ac:dyDescent="0.4">
      <c r="A19" s="9" t="s">
        <v>35</v>
      </c>
      <c r="B19" s="12" t="s">
        <v>36</v>
      </c>
      <c r="C19" s="13" t="s">
        <v>19</v>
      </c>
      <c r="D19" s="11"/>
      <c r="E19" s="14"/>
      <c r="F19" s="14">
        <f>E19*D19</f>
        <v>0</v>
      </c>
    </row>
    <row r="20" spans="1:6" x14ac:dyDescent="0.4">
      <c r="A20" s="9"/>
      <c r="B20" s="12"/>
      <c r="C20" s="13"/>
      <c r="D20" s="11"/>
      <c r="E20" s="14"/>
      <c r="F20" s="14"/>
    </row>
    <row r="21" spans="1:6" x14ac:dyDescent="0.4">
      <c r="A21" s="9" t="s">
        <v>37</v>
      </c>
      <c r="B21" s="12" t="s">
        <v>38</v>
      </c>
      <c r="C21" s="13" t="s">
        <v>19</v>
      </c>
      <c r="D21" s="11"/>
      <c r="E21" s="14"/>
      <c r="F21" s="14">
        <f>E21*D21</f>
        <v>0</v>
      </c>
    </row>
    <row r="22" spans="1:6" x14ac:dyDescent="0.4">
      <c r="A22" s="9" t="s">
        <v>39</v>
      </c>
      <c r="B22" s="12" t="s">
        <v>40</v>
      </c>
      <c r="C22" s="13" t="s">
        <v>19</v>
      </c>
      <c r="D22" s="11">
        <v>150</v>
      </c>
      <c r="E22" s="14"/>
      <c r="F22" s="14">
        <f>E22*D22</f>
        <v>0</v>
      </c>
    </row>
    <row r="23" spans="1:6" x14ac:dyDescent="0.4">
      <c r="A23" s="9" t="s">
        <v>41</v>
      </c>
      <c r="B23" s="12" t="s">
        <v>42</v>
      </c>
      <c r="C23" s="13" t="s">
        <v>19</v>
      </c>
      <c r="D23" s="11"/>
      <c r="E23" s="14"/>
      <c r="F23" s="14">
        <f>E23*D23</f>
        <v>0</v>
      </c>
    </row>
    <row r="24" spans="1:6" x14ac:dyDescent="0.4">
      <c r="A24" s="9"/>
      <c r="B24" s="12"/>
      <c r="C24" s="13"/>
      <c r="D24" s="11"/>
      <c r="E24" s="14"/>
      <c r="F24" s="14"/>
    </row>
    <row r="25" spans="1:6" x14ac:dyDescent="0.4">
      <c r="A25" s="9" t="s">
        <v>43</v>
      </c>
      <c r="B25" s="12" t="s">
        <v>44</v>
      </c>
      <c r="C25" s="13" t="s">
        <v>19</v>
      </c>
      <c r="D25" s="11"/>
      <c r="E25" s="14"/>
      <c r="F25" s="14">
        <f>E25*D25</f>
        <v>0</v>
      </c>
    </row>
    <row r="26" spans="1:6" x14ac:dyDescent="0.4">
      <c r="A26" s="9" t="s">
        <v>45</v>
      </c>
      <c r="B26" s="12" t="s">
        <v>46</v>
      </c>
      <c r="C26" s="13" t="s">
        <v>19</v>
      </c>
      <c r="D26" s="11">
        <v>724</v>
      </c>
      <c r="E26" s="14"/>
      <c r="F26" s="14">
        <f>E26*D26</f>
        <v>0</v>
      </c>
    </row>
    <row r="27" spans="1:6" x14ac:dyDescent="0.4">
      <c r="A27" s="9" t="s">
        <v>47</v>
      </c>
      <c r="B27" s="12" t="s">
        <v>48</v>
      </c>
      <c r="C27" s="13" t="s">
        <v>19</v>
      </c>
      <c r="D27" s="11">
        <v>30</v>
      </c>
      <c r="E27" s="14"/>
      <c r="F27" s="14">
        <f>E27*D27</f>
        <v>0</v>
      </c>
    </row>
    <row r="28" spans="1:6" x14ac:dyDescent="0.4">
      <c r="A28" s="9" t="s">
        <v>49</v>
      </c>
      <c r="B28" s="12" t="s">
        <v>50</v>
      </c>
      <c r="C28" s="13" t="s">
        <v>19</v>
      </c>
      <c r="D28" s="11">
        <v>60</v>
      </c>
      <c r="E28" s="14"/>
      <c r="F28" s="14">
        <f>E28*D28</f>
        <v>0</v>
      </c>
    </row>
    <row r="29" spans="1:6" x14ac:dyDescent="0.4">
      <c r="A29" s="9"/>
      <c r="B29" s="12"/>
      <c r="C29" s="13"/>
      <c r="D29" s="11"/>
      <c r="E29" s="14"/>
      <c r="F29" s="14"/>
    </row>
    <row r="30" spans="1:6" x14ac:dyDescent="0.4">
      <c r="A30" s="9" t="s">
        <v>51</v>
      </c>
      <c r="B30" s="12" t="s">
        <v>52</v>
      </c>
      <c r="C30" s="13" t="s">
        <v>19</v>
      </c>
      <c r="D30" s="11"/>
      <c r="E30" s="14"/>
      <c r="F30" s="14">
        <f>E30*D30</f>
        <v>0</v>
      </c>
    </row>
    <row r="31" spans="1:6" x14ac:dyDescent="0.4">
      <c r="A31" s="9" t="s">
        <v>53</v>
      </c>
      <c r="B31" s="12" t="s">
        <v>54</v>
      </c>
      <c r="C31" s="13" t="s">
        <v>19</v>
      </c>
      <c r="D31" s="11">
        <v>500</v>
      </c>
      <c r="E31" s="14"/>
      <c r="F31" s="14">
        <f>E31*D31</f>
        <v>0</v>
      </c>
    </row>
    <row r="32" spans="1:6" x14ac:dyDescent="0.4">
      <c r="A32" s="9" t="s">
        <v>55</v>
      </c>
      <c r="B32" s="12" t="s">
        <v>56</v>
      </c>
      <c r="C32" s="13" t="s">
        <v>19</v>
      </c>
      <c r="D32" s="11"/>
      <c r="E32" s="14"/>
      <c r="F32" s="14">
        <f>E32*D32</f>
        <v>0</v>
      </c>
    </row>
    <row r="33" spans="1:6" x14ac:dyDescent="0.4">
      <c r="A33" s="9"/>
      <c r="B33" s="12"/>
      <c r="C33" s="13"/>
      <c r="D33" s="11"/>
      <c r="E33" s="14"/>
      <c r="F33" s="14"/>
    </row>
    <row r="34" spans="1:6" x14ac:dyDescent="0.4">
      <c r="A34" s="9"/>
      <c r="B34" s="10" t="s">
        <v>57</v>
      </c>
      <c r="C34" s="13"/>
      <c r="D34" s="11"/>
      <c r="E34" s="14"/>
      <c r="F34" s="14"/>
    </row>
    <row r="35" spans="1:6" ht="102.9" x14ac:dyDescent="0.4">
      <c r="A35" s="9">
        <v>1.3</v>
      </c>
      <c r="B35" s="10" t="s">
        <v>58</v>
      </c>
      <c r="C35" s="13"/>
      <c r="D35" s="11"/>
      <c r="E35" s="14"/>
      <c r="F35" s="14"/>
    </row>
    <row r="36" spans="1:6" x14ac:dyDescent="0.4">
      <c r="A36" s="9" t="s">
        <v>59</v>
      </c>
      <c r="B36" s="12" t="s">
        <v>60</v>
      </c>
      <c r="C36" s="13" t="s">
        <v>4</v>
      </c>
      <c r="D36" s="11"/>
      <c r="E36" s="14"/>
      <c r="F36" s="14">
        <f>E36*D36</f>
        <v>0</v>
      </c>
    </row>
    <row r="37" spans="1:6" x14ac:dyDescent="0.4">
      <c r="A37" s="9" t="s">
        <v>61</v>
      </c>
      <c r="B37" s="12" t="s">
        <v>62</v>
      </c>
      <c r="C37" s="13" t="s">
        <v>4</v>
      </c>
      <c r="D37" s="11"/>
      <c r="E37" s="14"/>
      <c r="F37" s="14">
        <f>E37*D37</f>
        <v>0</v>
      </c>
    </row>
    <row r="38" spans="1:6" x14ac:dyDescent="0.4">
      <c r="A38" s="9" t="s">
        <v>63</v>
      </c>
      <c r="B38" s="12" t="s">
        <v>64</v>
      </c>
      <c r="C38" s="13" t="s">
        <v>4</v>
      </c>
      <c r="D38" s="11"/>
      <c r="E38" s="14"/>
      <c r="F38" s="14">
        <f>E38*D38</f>
        <v>0</v>
      </c>
    </row>
    <row r="39" spans="1:6" x14ac:dyDescent="0.4">
      <c r="A39" s="9">
        <v>1.4</v>
      </c>
      <c r="B39" s="10" t="s">
        <v>65</v>
      </c>
      <c r="C39" s="13"/>
      <c r="D39" s="11"/>
      <c r="E39" s="14"/>
      <c r="F39" s="14"/>
    </row>
    <row r="40" spans="1:6" x14ac:dyDescent="0.4">
      <c r="A40" s="9" t="s">
        <v>66</v>
      </c>
      <c r="B40" s="12" t="s">
        <v>67</v>
      </c>
      <c r="C40" s="13" t="s">
        <v>4</v>
      </c>
      <c r="D40" s="11">
        <v>18</v>
      </c>
      <c r="E40" s="14"/>
      <c r="F40" s="14">
        <f t="shared" ref="F40:F54" si="1">E40*D40</f>
        <v>0</v>
      </c>
    </row>
    <row r="41" spans="1:6" x14ac:dyDescent="0.4">
      <c r="A41" s="9" t="s">
        <v>68</v>
      </c>
      <c r="B41" s="12" t="s">
        <v>62</v>
      </c>
      <c r="C41" s="13" t="s">
        <v>4</v>
      </c>
      <c r="D41" s="11">
        <v>3</v>
      </c>
      <c r="E41" s="14"/>
      <c r="F41" s="14">
        <f t="shared" si="1"/>
        <v>0</v>
      </c>
    </row>
    <row r="42" spans="1:6" x14ac:dyDescent="0.4">
      <c r="A42" s="9" t="s">
        <v>69</v>
      </c>
      <c r="B42" s="12" t="s">
        <v>64</v>
      </c>
      <c r="C42" s="13" t="s">
        <v>4</v>
      </c>
      <c r="D42" s="11"/>
      <c r="E42" s="14"/>
      <c r="F42" s="14">
        <f t="shared" si="1"/>
        <v>0</v>
      </c>
    </row>
    <row r="43" spans="1:6" ht="77.150000000000006" x14ac:dyDescent="0.4">
      <c r="A43" s="9">
        <v>1.5</v>
      </c>
      <c r="B43" s="15" t="s">
        <v>70</v>
      </c>
      <c r="C43" s="13" t="s">
        <v>4</v>
      </c>
      <c r="D43" s="11"/>
      <c r="E43" s="14"/>
      <c r="F43" s="14">
        <f t="shared" si="1"/>
        <v>0</v>
      </c>
    </row>
    <row r="44" spans="1:6" ht="64.3" x14ac:dyDescent="0.4">
      <c r="A44" s="9" t="s">
        <v>71</v>
      </c>
      <c r="B44" s="15" t="s">
        <v>72</v>
      </c>
      <c r="C44" s="13" t="s">
        <v>4</v>
      </c>
      <c r="D44" s="11"/>
      <c r="E44" s="14"/>
      <c r="F44" s="14">
        <f t="shared" si="1"/>
        <v>0</v>
      </c>
    </row>
    <row r="45" spans="1:6" x14ac:dyDescent="0.4">
      <c r="A45" s="9">
        <v>1.6</v>
      </c>
      <c r="B45" s="10" t="s">
        <v>73</v>
      </c>
      <c r="C45" s="13" t="s">
        <v>4</v>
      </c>
      <c r="D45" s="11">
        <v>8</v>
      </c>
      <c r="E45" s="14"/>
      <c r="F45" s="14">
        <f t="shared" si="1"/>
        <v>0</v>
      </c>
    </row>
    <row r="46" spans="1:6" x14ac:dyDescent="0.4">
      <c r="A46" s="9" t="s">
        <v>74</v>
      </c>
      <c r="B46" s="10" t="s">
        <v>75</v>
      </c>
      <c r="C46" s="13" t="s">
        <v>4</v>
      </c>
      <c r="D46" s="11">
        <v>12</v>
      </c>
      <c r="E46" s="14"/>
      <c r="F46" s="14">
        <f t="shared" si="1"/>
        <v>0</v>
      </c>
    </row>
    <row r="47" spans="1:6" ht="77.150000000000006" x14ac:dyDescent="0.4">
      <c r="A47" s="9">
        <v>1.7</v>
      </c>
      <c r="B47" s="15" t="s">
        <v>76</v>
      </c>
      <c r="C47" s="13" t="s">
        <v>4</v>
      </c>
      <c r="D47" s="11"/>
      <c r="E47" s="14"/>
      <c r="F47" s="14">
        <f t="shared" si="1"/>
        <v>0</v>
      </c>
    </row>
    <row r="48" spans="1:6" ht="64.3" x14ac:dyDescent="0.4">
      <c r="A48" s="9" t="s">
        <v>77</v>
      </c>
      <c r="B48" s="15" t="s">
        <v>78</v>
      </c>
      <c r="C48" s="13" t="s">
        <v>4</v>
      </c>
      <c r="D48" s="11"/>
      <c r="E48" s="14"/>
      <c r="F48" s="14">
        <f t="shared" si="1"/>
        <v>0</v>
      </c>
    </row>
    <row r="49" spans="1:6" x14ac:dyDescent="0.4">
      <c r="A49" s="9">
        <v>1.8</v>
      </c>
      <c r="B49" s="10" t="s">
        <v>73</v>
      </c>
      <c r="C49" s="13" t="s">
        <v>4</v>
      </c>
      <c r="D49" s="11">
        <v>16</v>
      </c>
      <c r="E49" s="14"/>
      <c r="F49" s="14">
        <f t="shared" si="1"/>
        <v>0</v>
      </c>
    </row>
    <row r="50" spans="1:6" x14ac:dyDescent="0.4">
      <c r="A50" s="9" t="s">
        <v>79</v>
      </c>
      <c r="B50" s="10" t="s">
        <v>75</v>
      </c>
      <c r="C50" s="13" t="s">
        <v>4</v>
      </c>
      <c r="D50" s="11">
        <v>22</v>
      </c>
      <c r="E50" s="14"/>
      <c r="F50" s="14">
        <f t="shared" si="1"/>
        <v>0</v>
      </c>
    </row>
    <row r="51" spans="1:6" ht="90" x14ac:dyDescent="0.4">
      <c r="A51" s="9">
        <v>1.9</v>
      </c>
      <c r="B51" s="15" t="s">
        <v>80</v>
      </c>
      <c r="C51" s="13" t="s">
        <v>4</v>
      </c>
      <c r="D51" s="11"/>
      <c r="E51" s="14"/>
      <c r="F51" s="14">
        <f t="shared" si="1"/>
        <v>0</v>
      </c>
    </row>
    <row r="52" spans="1:6" x14ac:dyDescent="0.4">
      <c r="A52" s="9" t="s">
        <v>81</v>
      </c>
      <c r="B52" s="10" t="s">
        <v>65</v>
      </c>
      <c r="C52" s="13" t="s">
        <v>4</v>
      </c>
      <c r="D52" s="11">
        <v>2</v>
      </c>
      <c r="E52" s="14"/>
      <c r="F52" s="14">
        <f t="shared" si="1"/>
        <v>0</v>
      </c>
    </row>
    <row r="53" spans="1:6" ht="64.3" x14ac:dyDescent="0.4">
      <c r="A53" s="9">
        <v>1.1100000000000001</v>
      </c>
      <c r="B53" s="15" t="s">
        <v>82</v>
      </c>
      <c r="C53" s="13" t="s">
        <v>4</v>
      </c>
      <c r="D53" s="11"/>
      <c r="E53" s="14"/>
      <c r="F53" s="14">
        <f t="shared" si="1"/>
        <v>0</v>
      </c>
    </row>
    <row r="54" spans="1:6" x14ac:dyDescent="0.4">
      <c r="A54" s="9" t="s">
        <v>83</v>
      </c>
      <c r="B54" s="10" t="s">
        <v>65</v>
      </c>
      <c r="C54" s="13" t="s">
        <v>4</v>
      </c>
      <c r="D54" s="11">
        <v>8</v>
      </c>
      <c r="E54" s="14"/>
      <c r="F54" s="14">
        <f t="shared" si="1"/>
        <v>0</v>
      </c>
    </row>
    <row r="55" spans="1:6" x14ac:dyDescent="0.4">
      <c r="A55" s="9">
        <v>1.1200000000000001</v>
      </c>
      <c r="B55" s="16" t="s">
        <v>84</v>
      </c>
      <c r="C55" s="13"/>
      <c r="D55" s="11"/>
      <c r="E55" s="14"/>
      <c r="F55" s="14"/>
    </row>
    <row r="56" spans="1:6" ht="25.75" x14ac:dyDescent="0.4">
      <c r="A56" s="9" t="s">
        <v>85</v>
      </c>
      <c r="B56" s="17" t="s">
        <v>86</v>
      </c>
      <c r="C56" s="13" t="s">
        <v>87</v>
      </c>
      <c r="D56" s="11">
        <v>240</v>
      </c>
      <c r="E56" s="14"/>
      <c r="F56" s="14">
        <f t="shared" ref="F56:F63" si="2">E56*D56</f>
        <v>0</v>
      </c>
    </row>
    <row r="57" spans="1:6" ht="25.75" x14ac:dyDescent="0.4">
      <c r="A57" s="9" t="s">
        <v>88</v>
      </c>
      <c r="B57" s="17" t="s">
        <v>89</v>
      </c>
      <c r="C57" s="13" t="s">
        <v>87</v>
      </c>
      <c r="D57" s="11">
        <v>550</v>
      </c>
      <c r="E57" s="14"/>
      <c r="F57" s="14">
        <f t="shared" si="2"/>
        <v>0</v>
      </c>
    </row>
    <row r="58" spans="1:6" ht="25.75" x14ac:dyDescent="0.4">
      <c r="A58" s="9" t="s">
        <v>90</v>
      </c>
      <c r="B58" s="17" t="s">
        <v>91</v>
      </c>
      <c r="C58" s="13" t="s">
        <v>87</v>
      </c>
      <c r="D58" s="11">
        <v>300</v>
      </c>
      <c r="E58" s="14"/>
      <c r="F58" s="14">
        <f t="shared" si="2"/>
        <v>0</v>
      </c>
    </row>
    <row r="59" spans="1:6" ht="25.75" x14ac:dyDescent="0.4">
      <c r="A59" s="9" t="s">
        <v>92</v>
      </c>
      <c r="B59" s="17" t="s">
        <v>93</v>
      </c>
      <c r="C59" s="13" t="s">
        <v>87</v>
      </c>
      <c r="D59" s="11">
        <v>200</v>
      </c>
      <c r="E59" s="14"/>
      <c r="F59" s="14">
        <f t="shared" si="2"/>
        <v>0</v>
      </c>
    </row>
    <row r="60" spans="1:6" ht="25.75" x14ac:dyDescent="0.4">
      <c r="A60" s="9" t="s">
        <v>94</v>
      </c>
      <c r="B60" s="17" t="s">
        <v>95</v>
      </c>
      <c r="C60" s="13" t="s">
        <v>87</v>
      </c>
      <c r="D60" s="11">
        <v>420</v>
      </c>
      <c r="E60" s="14"/>
      <c r="F60" s="14">
        <f t="shared" si="2"/>
        <v>0</v>
      </c>
    </row>
    <row r="61" spans="1:6" ht="25.75" x14ac:dyDescent="0.4">
      <c r="A61" s="9" t="s">
        <v>96</v>
      </c>
      <c r="B61" s="17" t="s">
        <v>97</v>
      </c>
      <c r="C61" s="13" t="s">
        <v>87</v>
      </c>
      <c r="D61" s="11">
        <v>220</v>
      </c>
      <c r="E61" s="14"/>
      <c r="F61" s="14">
        <f t="shared" si="2"/>
        <v>0</v>
      </c>
    </row>
    <row r="62" spans="1:6" ht="25.75" x14ac:dyDescent="0.4">
      <c r="A62" s="9" t="s">
        <v>98</v>
      </c>
      <c r="B62" s="17" t="s">
        <v>99</v>
      </c>
      <c r="C62" s="13" t="s">
        <v>87</v>
      </c>
      <c r="D62" s="11">
        <v>150</v>
      </c>
      <c r="E62" s="14"/>
      <c r="F62" s="14">
        <f t="shared" si="2"/>
        <v>0</v>
      </c>
    </row>
    <row r="63" spans="1:6" ht="25.75" x14ac:dyDescent="0.4">
      <c r="A63" s="9" t="s">
        <v>100</v>
      </c>
      <c r="B63" s="17" t="s">
        <v>101</v>
      </c>
      <c r="C63" s="13" t="s">
        <v>87</v>
      </c>
      <c r="D63" s="11">
        <v>100</v>
      </c>
      <c r="E63" s="14"/>
      <c r="F63" s="14">
        <f t="shared" si="2"/>
        <v>0</v>
      </c>
    </row>
    <row r="64" spans="1:6" x14ac:dyDescent="0.4">
      <c r="A64" s="9"/>
      <c r="B64" s="17"/>
      <c r="C64" s="13"/>
      <c r="D64" s="11"/>
      <c r="E64" s="14"/>
      <c r="F64" s="14"/>
    </row>
    <row r="65" spans="1:6" s="24" customFormat="1" x14ac:dyDescent="0.4">
      <c r="A65" s="18"/>
      <c r="B65" s="19" t="s">
        <v>102</v>
      </c>
      <c r="C65" s="20"/>
      <c r="D65" s="21"/>
      <c r="E65" s="22"/>
      <c r="F65" s="23">
        <f>SUM(F6:F32)</f>
        <v>0</v>
      </c>
    </row>
    <row r="66" spans="1:6" x14ac:dyDescent="0.4">
      <c r="A66" s="9"/>
      <c r="B66" s="12"/>
      <c r="C66" s="13"/>
      <c r="D66" s="11"/>
      <c r="E66" s="14"/>
      <c r="F66" s="14"/>
    </row>
    <row r="67" spans="1:6" x14ac:dyDescent="0.4">
      <c r="A67" s="9"/>
      <c r="B67" s="10" t="s">
        <v>103</v>
      </c>
      <c r="C67" s="13"/>
      <c r="D67" s="11"/>
      <c r="E67" s="14"/>
      <c r="F67" s="14"/>
    </row>
    <row r="68" spans="1:6" x14ac:dyDescent="0.4">
      <c r="A68" s="9"/>
      <c r="B68" s="12"/>
      <c r="C68" s="13"/>
      <c r="D68" s="11"/>
      <c r="E68" s="14"/>
      <c r="F68" s="14"/>
    </row>
    <row r="69" spans="1:6" x14ac:dyDescent="0.4">
      <c r="A69" s="9">
        <v>2.1</v>
      </c>
      <c r="B69" s="10" t="s">
        <v>104</v>
      </c>
      <c r="C69" s="13"/>
      <c r="D69" s="11"/>
      <c r="E69" s="14"/>
      <c r="F69" s="14"/>
    </row>
    <row r="70" spans="1:6" x14ac:dyDescent="0.4">
      <c r="A70" s="9"/>
      <c r="B70" s="12"/>
      <c r="C70" s="13"/>
      <c r="D70" s="11"/>
      <c r="E70" s="14"/>
      <c r="F70" s="14"/>
    </row>
    <row r="71" spans="1:6" x14ac:dyDescent="0.4">
      <c r="A71" s="25"/>
      <c r="B71" s="12"/>
      <c r="C71" s="25"/>
      <c r="D71" s="11"/>
      <c r="E71" s="14"/>
      <c r="F71" s="14"/>
    </row>
    <row r="72" spans="1:6" x14ac:dyDescent="0.4">
      <c r="A72" s="25" t="s">
        <v>105</v>
      </c>
      <c r="B72" s="12" t="s">
        <v>106</v>
      </c>
      <c r="C72" s="25" t="s">
        <v>107</v>
      </c>
      <c r="D72" s="11">
        <v>22</v>
      </c>
      <c r="E72" s="14"/>
      <c r="F72" s="14">
        <f t="shared" ref="F72:F78" si="3">E72*D72</f>
        <v>0</v>
      </c>
    </row>
    <row r="73" spans="1:6" x14ac:dyDescent="0.4">
      <c r="A73" s="25" t="s">
        <v>108</v>
      </c>
      <c r="B73" s="12" t="s">
        <v>109</v>
      </c>
      <c r="C73" s="25" t="s">
        <v>107</v>
      </c>
      <c r="D73" s="11"/>
      <c r="E73" s="14"/>
      <c r="F73" s="14">
        <f t="shared" si="3"/>
        <v>0</v>
      </c>
    </row>
    <row r="74" spans="1:6" x14ac:dyDescent="0.4">
      <c r="A74" s="25" t="s">
        <v>110</v>
      </c>
      <c r="B74" s="12" t="s">
        <v>111</v>
      </c>
      <c r="C74" s="25" t="s">
        <v>107</v>
      </c>
      <c r="D74" s="11">
        <v>3</v>
      </c>
      <c r="E74" s="14"/>
      <c r="F74" s="14">
        <f t="shared" si="3"/>
        <v>0</v>
      </c>
    </row>
    <row r="75" spans="1:6" x14ac:dyDescent="0.4">
      <c r="A75" s="25" t="s">
        <v>112</v>
      </c>
      <c r="B75" s="12" t="s">
        <v>113</v>
      </c>
      <c r="C75" s="25" t="s">
        <v>107</v>
      </c>
      <c r="D75" s="11"/>
      <c r="E75" s="14"/>
      <c r="F75" s="14">
        <f t="shared" si="3"/>
        <v>0</v>
      </c>
    </row>
    <row r="76" spans="1:6" x14ac:dyDescent="0.4">
      <c r="A76" s="25" t="s">
        <v>114</v>
      </c>
      <c r="B76" s="12" t="s">
        <v>115</v>
      </c>
      <c r="C76" s="25" t="s">
        <v>107</v>
      </c>
      <c r="D76" s="11"/>
      <c r="E76" s="14"/>
      <c r="F76" s="14">
        <f t="shared" si="3"/>
        <v>0</v>
      </c>
    </row>
    <row r="77" spans="1:6" x14ac:dyDescent="0.4">
      <c r="A77" s="25" t="s">
        <v>116</v>
      </c>
      <c r="B77" s="12" t="s">
        <v>117</v>
      </c>
      <c r="C77" s="25" t="s">
        <v>107</v>
      </c>
      <c r="D77" s="11">
        <v>13</v>
      </c>
      <c r="E77" s="14"/>
      <c r="F77" s="14">
        <f t="shared" si="3"/>
        <v>0</v>
      </c>
    </row>
    <row r="78" spans="1:6" x14ac:dyDescent="0.4">
      <c r="A78" s="25" t="s">
        <v>118</v>
      </c>
      <c r="B78" s="12" t="s">
        <v>119</v>
      </c>
      <c r="C78" s="25" t="s">
        <v>107</v>
      </c>
      <c r="D78" s="11">
        <v>1</v>
      </c>
      <c r="E78" s="14"/>
      <c r="F78" s="14">
        <f t="shared" si="3"/>
        <v>0</v>
      </c>
    </row>
    <row r="79" spans="1:6" x14ac:dyDescent="0.4">
      <c r="A79" s="9"/>
      <c r="B79" s="12"/>
      <c r="C79" s="13"/>
      <c r="D79" s="11"/>
      <c r="E79" s="14"/>
      <c r="F79" s="14"/>
    </row>
    <row r="80" spans="1:6" ht="25.75" x14ac:dyDescent="0.4">
      <c r="A80" s="9">
        <v>2.2000000000000002</v>
      </c>
      <c r="B80" s="10" t="s">
        <v>120</v>
      </c>
      <c r="C80" s="13"/>
      <c r="D80" s="11"/>
      <c r="E80" s="14"/>
      <c r="F80" s="14"/>
    </row>
    <row r="81" spans="1:6" x14ac:dyDescent="0.4">
      <c r="A81" s="9"/>
      <c r="B81" s="12"/>
      <c r="C81" s="13"/>
      <c r="D81" s="11"/>
      <c r="E81" s="14"/>
      <c r="F81" s="14"/>
    </row>
    <row r="82" spans="1:6" x14ac:dyDescent="0.4">
      <c r="A82" s="9" t="s">
        <v>121</v>
      </c>
      <c r="B82" s="12" t="s">
        <v>122</v>
      </c>
      <c r="C82" s="13" t="s">
        <v>8</v>
      </c>
      <c r="D82" s="11">
        <v>18</v>
      </c>
      <c r="E82" s="14"/>
      <c r="F82" s="14">
        <f t="shared" ref="F82:F93" si="4">E82*D82</f>
        <v>0</v>
      </c>
    </row>
    <row r="83" spans="1:6" x14ac:dyDescent="0.4">
      <c r="A83" s="9" t="s">
        <v>123</v>
      </c>
      <c r="B83" s="12" t="s">
        <v>124</v>
      </c>
      <c r="C83" s="13" t="s">
        <v>8</v>
      </c>
      <c r="D83" s="11">
        <v>24</v>
      </c>
      <c r="E83" s="14"/>
      <c r="F83" s="14">
        <f t="shared" si="4"/>
        <v>0</v>
      </c>
    </row>
    <row r="84" spans="1:6" x14ac:dyDescent="0.4">
      <c r="A84" s="9" t="s">
        <v>125</v>
      </c>
      <c r="B84" s="12" t="s">
        <v>126</v>
      </c>
      <c r="C84" s="13" t="s">
        <v>8</v>
      </c>
      <c r="D84" s="11">
        <v>5</v>
      </c>
      <c r="E84" s="14"/>
      <c r="F84" s="14">
        <f t="shared" si="4"/>
        <v>0</v>
      </c>
    </row>
    <row r="85" spans="1:6" x14ac:dyDescent="0.4">
      <c r="A85" s="9" t="s">
        <v>127</v>
      </c>
      <c r="B85" s="12" t="s">
        <v>128</v>
      </c>
      <c r="C85" s="13" t="s">
        <v>8</v>
      </c>
      <c r="D85" s="11">
        <v>5</v>
      </c>
      <c r="E85" s="14"/>
      <c r="F85" s="14">
        <f t="shared" si="4"/>
        <v>0</v>
      </c>
    </row>
    <row r="86" spans="1:6" x14ac:dyDescent="0.4">
      <c r="A86" s="9" t="s">
        <v>129</v>
      </c>
      <c r="B86" s="12" t="s">
        <v>130</v>
      </c>
      <c r="C86" s="13" t="s">
        <v>8</v>
      </c>
      <c r="D86" s="11"/>
      <c r="E86" s="14"/>
      <c r="F86" s="14">
        <f t="shared" si="4"/>
        <v>0</v>
      </c>
    </row>
    <row r="87" spans="1:6" x14ac:dyDescent="0.4">
      <c r="A87" s="9" t="s">
        <v>131</v>
      </c>
      <c r="B87" s="12" t="s">
        <v>132</v>
      </c>
      <c r="C87" s="13" t="s">
        <v>8</v>
      </c>
      <c r="D87" s="11"/>
      <c r="E87" s="14"/>
      <c r="F87" s="14">
        <f t="shared" si="4"/>
        <v>0</v>
      </c>
    </row>
    <row r="88" spans="1:6" x14ac:dyDescent="0.4">
      <c r="A88" s="9" t="s">
        <v>133</v>
      </c>
      <c r="B88" s="12" t="s">
        <v>134</v>
      </c>
      <c r="C88" s="13" t="s">
        <v>8</v>
      </c>
      <c r="D88" s="11">
        <v>6</v>
      </c>
      <c r="E88" s="14"/>
      <c r="F88" s="14">
        <f t="shared" si="4"/>
        <v>0</v>
      </c>
    </row>
    <row r="89" spans="1:6" x14ac:dyDescent="0.4">
      <c r="A89" s="9" t="s">
        <v>135</v>
      </c>
      <c r="B89" s="12" t="s">
        <v>136</v>
      </c>
      <c r="C89" s="13" t="s">
        <v>8</v>
      </c>
      <c r="D89" s="11">
        <v>9</v>
      </c>
      <c r="E89" s="14"/>
      <c r="F89" s="14">
        <f t="shared" si="4"/>
        <v>0</v>
      </c>
    </row>
    <row r="90" spans="1:6" x14ac:dyDescent="0.4">
      <c r="A90" s="9" t="s">
        <v>137</v>
      </c>
      <c r="B90" s="12" t="s">
        <v>138</v>
      </c>
      <c r="C90" s="13" t="s">
        <v>8</v>
      </c>
      <c r="D90" s="11"/>
      <c r="E90" s="14"/>
      <c r="F90" s="14">
        <f t="shared" si="4"/>
        <v>0</v>
      </c>
    </row>
    <row r="91" spans="1:6" x14ac:dyDescent="0.4">
      <c r="A91" s="9" t="s">
        <v>133</v>
      </c>
      <c r="B91" s="12" t="s">
        <v>139</v>
      </c>
      <c r="C91" s="13" t="s">
        <v>8</v>
      </c>
      <c r="D91" s="11">
        <v>2</v>
      </c>
      <c r="E91" s="14"/>
      <c r="F91" s="14">
        <f t="shared" si="4"/>
        <v>0</v>
      </c>
    </row>
    <row r="92" spans="1:6" ht="25.75" x14ac:dyDescent="0.4">
      <c r="A92" s="9">
        <v>2.2999999999999998</v>
      </c>
      <c r="B92" s="12" t="s">
        <v>140</v>
      </c>
      <c r="C92" s="13" t="s">
        <v>8</v>
      </c>
      <c r="D92" s="11"/>
      <c r="E92" s="14"/>
      <c r="F92" s="14">
        <f t="shared" si="4"/>
        <v>0</v>
      </c>
    </row>
    <row r="93" spans="1:6" ht="25.75" x14ac:dyDescent="0.4">
      <c r="A93" s="9">
        <v>2.4</v>
      </c>
      <c r="B93" s="12" t="s">
        <v>141</v>
      </c>
      <c r="C93" s="13" t="s">
        <v>8</v>
      </c>
      <c r="D93" s="11"/>
      <c r="E93" s="14"/>
      <c r="F93" s="14">
        <f t="shared" si="4"/>
        <v>0</v>
      </c>
    </row>
    <row r="94" spans="1:6" x14ac:dyDescent="0.4">
      <c r="A94" s="9"/>
      <c r="B94" s="12"/>
      <c r="C94" s="13"/>
      <c r="D94" s="11"/>
      <c r="E94" s="14"/>
      <c r="F94" s="14"/>
    </row>
    <row r="95" spans="1:6" s="8" customFormat="1" x14ac:dyDescent="0.4">
      <c r="A95" s="18"/>
      <c r="B95" s="19" t="s">
        <v>142</v>
      </c>
      <c r="C95" s="20"/>
      <c r="D95" s="21"/>
      <c r="E95" s="22"/>
      <c r="F95" s="23">
        <f>SUM(F67:F94)</f>
        <v>0</v>
      </c>
    </row>
    <row r="96" spans="1:6" x14ac:dyDescent="0.4">
      <c r="A96" s="9"/>
      <c r="B96" s="12"/>
      <c r="C96" s="13"/>
      <c r="D96" s="11"/>
      <c r="E96" s="14"/>
      <c r="F96" s="14"/>
    </row>
    <row r="97" spans="1:6" x14ac:dyDescent="0.4">
      <c r="A97" s="9"/>
      <c r="B97" s="10" t="s">
        <v>143</v>
      </c>
      <c r="C97" s="13"/>
      <c r="E97" s="14"/>
      <c r="F97" s="14"/>
    </row>
    <row r="98" spans="1:6" x14ac:dyDescent="0.4">
      <c r="A98" s="9"/>
      <c r="B98" s="12"/>
      <c r="C98" s="13"/>
      <c r="D98" s="11"/>
      <c r="E98" s="14"/>
      <c r="F98" s="14"/>
    </row>
    <row r="99" spans="1:6" x14ac:dyDescent="0.4">
      <c r="A99" s="9">
        <v>3.1</v>
      </c>
      <c r="B99" s="12" t="s">
        <v>144</v>
      </c>
      <c r="C99" s="13" t="s">
        <v>107</v>
      </c>
      <c r="D99" s="11">
        <v>6</v>
      </c>
      <c r="E99" s="14"/>
      <c r="F99" s="14">
        <f t="shared" ref="F99:F106" si="5">E99*D99</f>
        <v>0</v>
      </c>
    </row>
    <row r="100" spans="1:6" x14ac:dyDescent="0.4">
      <c r="A100" s="9">
        <v>3.2</v>
      </c>
      <c r="B100" s="12" t="s">
        <v>145</v>
      </c>
      <c r="C100" s="13" t="s">
        <v>107</v>
      </c>
      <c r="D100" s="11">
        <v>6</v>
      </c>
      <c r="E100" s="14"/>
      <c r="F100" s="14">
        <f t="shared" si="5"/>
        <v>0</v>
      </c>
    </row>
    <row r="101" spans="1:6" x14ac:dyDescent="0.4">
      <c r="A101" s="9">
        <v>3.3</v>
      </c>
      <c r="B101" s="12" t="s">
        <v>146</v>
      </c>
      <c r="C101" s="13" t="s">
        <v>87</v>
      </c>
      <c r="D101" s="11">
        <v>450</v>
      </c>
      <c r="E101" s="14"/>
      <c r="F101" s="14">
        <f t="shared" si="5"/>
        <v>0</v>
      </c>
    </row>
    <row r="102" spans="1:6" x14ac:dyDescent="0.4">
      <c r="A102" s="9">
        <v>3.4</v>
      </c>
      <c r="B102" s="27" t="s">
        <v>147</v>
      </c>
      <c r="C102" s="13" t="s">
        <v>87</v>
      </c>
      <c r="D102" s="11"/>
      <c r="E102" s="14"/>
      <c r="F102" s="14">
        <f t="shared" si="5"/>
        <v>0</v>
      </c>
    </row>
    <row r="103" spans="1:6" x14ac:dyDescent="0.4">
      <c r="A103" s="9">
        <v>3.5</v>
      </c>
      <c r="B103" s="12" t="s">
        <v>148</v>
      </c>
      <c r="C103" s="13" t="s">
        <v>8</v>
      </c>
      <c r="D103" s="11">
        <v>1</v>
      </c>
      <c r="E103" s="14"/>
      <c r="F103" s="14">
        <f t="shared" si="5"/>
        <v>0</v>
      </c>
    </row>
    <row r="104" spans="1:6" x14ac:dyDescent="0.4">
      <c r="A104" s="9">
        <v>3.6</v>
      </c>
      <c r="B104" s="12" t="s">
        <v>149</v>
      </c>
      <c r="C104" s="13" t="s">
        <v>8</v>
      </c>
      <c r="D104" s="11">
        <v>1</v>
      </c>
      <c r="E104" s="14"/>
      <c r="F104" s="14">
        <f t="shared" si="5"/>
        <v>0</v>
      </c>
    </row>
    <row r="105" spans="1:6" x14ac:dyDescent="0.4">
      <c r="A105" s="9">
        <v>3.7</v>
      </c>
      <c r="B105" s="12" t="s">
        <v>150</v>
      </c>
      <c r="C105" s="13" t="s">
        <v>8</v>
      </c>
      <c r="D105" s="11">
        <v>2</v>
      </c>
      <c r="E105" s="14"/>
      <c r="F105" s="14">
        <f t="shared" si="5"/>
        <v>0</v>
      </c>
    </row>
    <row r="106" spans="1:6" x14ac:dyDescent="0.4">
      <c r="A106" s="9">
        <v>3.8</v>
      </c>
      <c r="B106" s="12" t="s">
        <v>151</v>
      </c>
      <c r="C106" s="13" t="s">
        <v>87</v>
      </c>
      <c r="D106" s="11">
        <v>60</v>
      </c>
      <c r="E106" s="14"/>
      <c r="F106" s="14">
        <f t="shared" si="5"/>
        <v>0</v>
      </c>
    </row>
    <row r="107" spans="1:6" x14ac:dyDescent="0.4">
      <c r="A107" s="9"/>
      <c r="B107" s="12"/>
      <c r="C107" s="13"/>
      <c r="D107" s="11"/>
      <c r="E107" s="14"/>
      <c r="F107" s="14"/>
    </row>
    <row r="108" spans="1:6" s="8" customFormat="1" x14ac:dyDescent="0.4">
      <c r="A108" s="18"/>
      <c r="B108" s="19" t="s">
        <v>152</v>
      </c>
      <c r="C108" s="20"/>
      <c r="D108" s="21"/>
      <c r="E108" s="22"/>
      <c r="F108" s="23">
        <f>SUM(F98:F106)</f>
        <v>0</v>
      </c>
    </row>
    <row r="109" spans="1:6" x14ac:dyDescent="0.4">
      <c r="A109" s="9"/>
      <c r="B109" s="12"/>
      <c r="C109" s="13"/>
      <c r="D109" s="11"/>
      <c r="E109" s="14"/>
      <c r="F109" s="14"/>
    </row>
    <row r="110" spans="1:6" x14ac:dyDescent="0.4">
      <c r="A110" s="9"/>
      <c r="B110" s="10" t="s">
        <v>153</v>
      </c>
      <c r="C110" s="13"/>
      <c r="D110" s="11"/>
      <c r="E110" s="14"/>
      <c r="F110" s="14"/>
    </row>
    <row r="111" spans="1:6" x14ac:dyDescent="0.4">
      <c r="A111" s="9"/>
      <c r="B111" s="12"/>
      <c r="C111" s="13"/>
      <c r="D111" s="11"/>
      <c r="E111" s="14"/>
      <c r="F111" s="14"/>
    </row>
    <row r="112" spans="1:6" x14ac:dyDescent="0.4">
      <c r="A112" s="9">
        <v>4.0999999999999996</v>
      </c>
      <c r="B112" s="10" t="s">
        <v>154</v>
      </c>
      <c r="C112" s="13"/>
      <c r="D112" s="11"/>
      <c r="E112" s="14"/>
      <c r="F112" s="14"/>
    </row>
    <row r="113" spans="1:6" x14ac:dyDescent="0.4">
      <c r="A113" s="9"/>
      <c r="B113" s="12"/>
      <c r="C113" s="13"/>
      <c r="D113" s="11"/>
      <c r="E113" s="14"/>
      <c r="F113" s="14"/>
    </row>
    <row r="114" spans="1:6" x14ac:dyDescent="0.4">
      <c r="A114" s="9" t="s">
        <v>155</v>
      </c>
      <c r="B114" s="12" t="s">
        <v>156</v>
      </c>
      <c r="C114" s="13" t="s">
        <v>4</v>
      </c>
      <c r="D114" s="11">
        <v>20</v>
      </c>
      <c r="E114" s="14"/>
      <c r="F114" s="14">
        <f t="shared" ref="F114:F125" si="6">E114*D114</f>
        <v>0</v>
      </c>
    </row>
    <row r="115" spans="1:6" x14ac:dyDescent="0.4">
      <c r="A115" s="9" t="s">
        <v>157</v>
      </c>
      <c r="B115" s="12" t="s">
        <v>158</v>
      </c>
      <c r="C115" s="13" t="s">
        <v>4</v>
      </c>
      <c r="D115" s="11"/>
      <c r="E115" s="14"/>
      <c r="F115" s="14">
        <f t="shared" si="6"/>
        <v>0</v>
      </c>
    </row>
    <row r="116" spans="1:6" x14ac:dyDescent="0.4">
      <c r="A116" s="9" t="s">
        <v>159</v>
      </c>
      <c r="B116" s="12" t="s">
        <v>160</v>
      </c>
      <c r="C116" s="13" t="s">
        <v>4</v>
      </c>
      <c r="D116" s="11">
        <v>40</v>
      </c>
      <c r="E116" s="14"/>
      <c r="F116" s="14">
        <f t="shared" si="6"/>
        <v>0</v>
      </c>
    </row>
    <row r="117" spans="1:6" x14ac:dyDescent="0.4">
      <c r="A117" s="9" t="s">
        <v>161</v>
      </c>
      <c r="B117" s="12" t="s">
        <v>162</v>
      </c>
      <c r="C117" s="13" t="s">
        <v>4</v>
      </c>
      <c r="D117" s="11"/>
      <c r="E117" s="14"/>
      <c r="F117" s="14">
        <f t="shared" si="6"/>
        <v>0</v>
      </c>
    </row>
    <row r="118" spans="1:6" x14ac:dyDescent="0.4">
      <c r="A118" s="9" t="s">
        <v>163</v>
      </c>
      <c r="B118" s="12" t="s">
        <v>164</v>
      </c>
      <c r="C118" s="13" t="s">
        <v>4</v>
      </c>
      <c r="D118" s="11"/>
      <c r="E118" s="14"/>
      <c r="F118" s="14">
        <f t="shared" si="6"/>
        <v>0</v>
      </c>
    </row>
    <row r="119" spans="1:6" x14ac:dyDescent="0.4">
      <c r="A119" s="9" t="s">
        <v>165</v>
      </c>
      <c r="B119" s="12" t="s">
        <v>166</v>
      </c>
      <c r="C119" s="13" t="s">
        <v>4</v>
      </c>
      <c r="D119" s="11"/>
      <c r="E119" s="14"/>
      <c r="F119" s="14">
        <f t="shared" si="6"/>
        <v>0</v>
      </c>
    </row>
    <row r="120" spans="1:6" x14ac:dyDescent="0.4">
      <c r="A120" s="9" t="s">
        <v>167</v>
      </c>
      <c r="B120" s="12" t="s">
        <v>168</v>
      </c>
      <c r="C120" s="13" t="s">
        <v>4</v>
      </c>
      <c r="D120" s="11"/>
      <c r="E120" s="14"/>
      <c r="F120" s="14">
        <f t="shared" si="6"/>
        <v>0</v>
      </c>
    </row>
    <row r="121" spans="1:6" x14ac:dyDescent="0.4">
      <c r="A121" s="9" t="s">
        <v>169</v>
      </c>
      <c r="B121" s="12" t="s">
        <v>170</v>
      </c>
      <c r="C121" s="13" t="s">
        <v>4</v>
      </c>
      <c r="D121" s="11"/>
      <c r="E121" s="14"/>
      <c r="F121" s="14">
        <f t="shared" si="6"/>
        <v>0</v>
      </c>
    </row>
    <row r="122" spans="1:6" x14ac:dyDescent="0.4">
      <c r="A122" s="9" t="s">
        <v>171</v>
      </c>
      <c r="B122" s="12" t="s">
        <v>172</v>
      </c>
      <c r="C122" s="13" t="s">
        <v>4</v>
      </c>
      <c r="D122" s="11"/>
      <c r="E122" s="14"/>
      <c r="F122" s="14">
        <f t="shared" si="6"/>
        <v>0</v>
      </c>
    </row>
    <row r="123" spans="1:6" x14ac:dyDescent="0.4">
      <c r="A123" s="9" t="s">
        <v>173</v>
      </c>
      <c r="B123" s="12" t="s">
        <v>174</v>
      </c>
      <c r="C123" s="13" t="s">
        <v>4</v>
      </c>
      <c r="D123" s="11"/>
      <c r="E123" s="14"/>
      <c r="F123" s="14">
        <f t="shared" si="6"/>
        <v>0</v>
      </c>
    </row>
    <row r="124" spans="1:6" x14ac:dyDescent="0.4">
      <c r="A124" s="9" t="s">
        <v>175</v>
      </c>
      <c r="B124" s="12" t="s">
        <v>176</v>
      </c>
      <c r="C124" s="13" t="s">
        <v>4</v>
      </c>
      <c r="D124" s="11"/>
      <c r="E124" s="14"/>
      <c r="F124" s="14">
        <f t="shared" si="6"/>
        <v>0</v>
      </c>
    </row>
    <row r="125" spans="1:6" ht="25.75" x14ac:dyDescent="0.4">
      <c r="A125" s="9" t="s">
        <v>177</v>
      </c>
      <c r="B125" s="12" t="s">
        <v>178</v>
      </c>
      <c r="C125" s="13" t="s">
        <v>4</v>
      </c>
      <c r="D125" s="11"/>
      <c r="E125" s="14"/>
      <c r="F125" s="14">
        <f t="shared" si="6"/>
        <v>0</v>
      </c>
    </row>
    <row r="126" spans="1:6" x14ac:dyDescent="0.4">
      <c r="A126" s="9"/>
      <c r="B126" s="27"/>
      <c r="C126" s="13"/>
      <c r="D126" s="11"/>
      <c r="E126" s="14"/>
      <c r="F126" s="14"/>
    </row>
    <row r="127" spans="1:6" s="8" customFormat="1" x14ac:dyDescent="0.4">
      <c r="A127" s="18"/>
      <c r="B127" s="19" t="s">
        <v>179</v>
      </c>
      <c r="C127" s="20"/>
      <c r="D127" s="21"/>
      <c r="E127" s="22"/>
      <c r="F127" s="23">
        <f>SUM(F110:F126)</f>
        <v>0</v>
      </c>
    </row>
    <row r="128" spans="1:6" x14ac:dyDescent="0.4">
      <c r="A128" s="9"/>
      <c r="B128" s="12"/>
      <c r="C128" s="13"/>
      <c r="D128" s="11"/>
      <c r="E128" s="14"/>
      <c r="F128" s="14"/>
    </row>
    <row r="129" spans="1:6" x14ac:dyDescent="0.4">
      <c r="A129" s="9"/>
      <c r="B129" s="10" t="s">
        <v>180</v>
      </c>
      <c r="C129" s="13"/>
      <c r="D129" s="11"/>
      <c r="E129" s="14"/>
      <c r="F129" s="14"/>
    </row>
    <row r="130" spans="1:6" x14ac:dyDescent="0.4">
      <c r="A130" s="9"/>
      <c r="B130" s="12"/>
      <c r="C130" s="13"/>
      <c r="D130" s="11"/>
      <c r="E130" s="14"/>
      <c r="F130" s="14"/>
    </row>
    <row r="131" spans="1:6" ht="25.75" x14ac:dyDescent="0.4">
      <c r="A131" s="9">
        <v>5.0999999999999996</v>
      </c>
      <c r="B131" s="12" t="s">
        <v>181</v>
      </c>
      <c r="C131" s="13"/>
      <c r="D131" s="11"/>
      <c r="E131" s="14"/>
      <c r="F131" s="14"/>
    </row>
    <row r="132" spans="1:6" x14ac:dyDescent="0.4">
      <c r="A132" s="9"/>
      <c r="B132" s="12"/>
      <c r="C132" s="13"/>
      <c r="D132" s="11"/>
      <c r="E132" s="14"/>
      <c r="F132" s="14"/>
    </row>
    <row r="133" spans="1:6" x14ac:dyDescent="0.4">
      <c r="A133" s="9" t="s">
        <v>182</v>
      </c>
      <c r="B133" s="12" t="s">
        <v>183</v>
      </c>
      <c r="C133" s="13" t="s">
        <v>8</v>
      </c>
      <c r="D133" s="11">
        <v>1</v>
      </c>
      <c r="E133" s="14"/>
      <c r="F133" s="14">
        <f>E133*D133</f>
        <v>0</v>
      </c>
    </row>
    <row r="134" spans="1:6" x14ac:dyDescent="0.4">
      <c r="A134" s="9" t="s">
        <v>184</v>
      </c>
      <c r="B134" s="12" t="s">
        <v>185</v>
      </c>
      <c r="C134" s="13" t="s">
        <v>8</v>
      </c>
      <c r="D134" s="11">
        <v>1</v>
      </c>
      <c r="E134" s="14"/>
      <c r="F134" s="14">
        <f>E134*D134</f>
        <v>0</v>
      </c>
    </row>
    <row r="135" spans="1:6" x14ac:dyDescent="0.4">
      <c r="A135" s="9" t="s">
        <v>186</v>
      </c>
      <c r="B135" s="12" t="s">
        <v>187</v>
      </c>
      <c r="C135" s="13" t="s">
        <v>8</v>
      </c>
      <c r="D135" s="11">
        <v>1</v>
      </c>
      <c r="E135" s="14"/>
      <c r="F135" s="14">
        <f>E135*D135</f>
        <v>0</v>
      </c>
    </row>
    <row r="136" spans="1:6" x14ac:dyDescent="0.4">
      <c r="A136" s="9" t="s">
        <v>188</v>
      </c>
      <c r="B136" s="12" t="s">
        <v>189</v>
      </c>
      <c r="C136" s="13" t="s">
        <v>8</v>
      </c>
      <c r="D136" s="11"/>
      <c r="E136" s="14"/>
      <c r="F136" s="14"/>
    </row>
    <row r="137" spans="1:6" x14ac:dyDescent="0.4">
      <c r="A137" s="9"/>
      <c r="B137" s="12"/>
      <c r="C137" s="13"/>
      <c r="D137" s="11"/>
      <c r="E137" s="14"/>
      <c r="F137" s="14"/>
    </row>
    <row r="138" spans="1:6" ht="115.75" x14ac:dyDescent="0.4">
      <c r="A138" s="9">
        <v>5.2</v>
      </c>
      <c r="B138" s="10" t="s">
        <v>190</v>
      </c>
      <c r="C138" s="13"/>
      <c r="D138" s="11"/>
      <c r="E138" s="14"/>
      <c r="F138" s="14"/>
    </row>
    <row r="139" spans="1:6" x14ac:dyDescent="0.4">
      <c r="A139" s="9"/>
      <c r="B139" s="12"/>
      <c r="C139" s="13"/>
      <c r="D139" s="11"/>
      <c r="E139" s="14"/>
      <c r="F139" s="14"/>
    </row>
    <row r="140" spans="1:6" ht="25.75" x14ac:dyDescent="0.4">
      <c r="A140" s="9" t="s">
        <v>191</v>
      </c>
      <c r="B140" s="27" t="s">
        <v>192</v>
      </c>
      <c r="C140" s="13" t="s">
        <v>107</v>
      </c>
      <c r="D140" s="11">
        <v>1</v>
      </c>
      <c r="E140" s="14"/>
      <c r="F140" s="14">
        <f t="shared" ref="F140:F147" si="7">E140*D140</f>
        <v>0</v>
      </c>
    </row>
    <row r="141" spans="1:6" ht="25.75" x14ac:dyDescent="0.4">
      <c r="A141" s="9" t="s">
        <v>193</v>
      </c>
      <c r="B141" s="27" t="s">
        <v>194</v>
      </c>
      <c r="C141" s="13" t="s">
        <v>107</v>
      </c>
      <c r="D141" s="11"/>
      <c r="E141" s="28"/>
      <c r="F141" s="14">
        <f t="shared" si="7"/>
        <v>0</v>
      </c>
    </row>
    <row r="142" spans="1:6" ht="25.75" x14ac:dyDescent="0.4">
      <c r="A142" s="9" t="s">
        <v>195</v>
      </c>
      <c r="B142" s="27" t="s">
        <v>196</v>
      </c>
      <c r="C142" s="13" t="s">
        <v>107</v>
      </c>
      <c r="D142" s="11"/>
      <c r="E142" s="14"/>
      <c r="F142" s="14">
        <f t="shared" si="7"/>
        <v>0</v>
      </c>
    </row>
    <row r="143" spans="1:6" ht="25.75" x14ac:dyDescent="0.4">
      <c r="A143" s="9" t="s">
        <v>197</v>
      </c>
      <c r="B143" s="27" t="s">
        <v>198</v>
      </c>
      <c r="C143" s="13" t="s">
        <v>107</v>
      </c>
      <c r="D143" s="11"/>
      <c r="E143" s="14"/>
      <c r="F143" s="14">
        <f t="shared" si="7"/>
        <v>0</v>
      </c>
    </row>
    <row r="144" spans="1:6" x14ac:dyDescent="0.4">
      <c r="A144" s="9" t="s">
        <v>199</v>
      </c>
      <c r="B144" s="27" t="s">
        <v>200</v>
      </c>
      <c r="C144" s="13" t="s">
        <v>107</v>
      </c>
      <c r="D144" s="11">
        <v>1</v>
      </c>
      <c r="E144" s="14"/>
      <c r="F144" s="14">
        <f t="shared" si="7"/>
        <v>0</v>
      </c>
    </row>
    <row r="145" spans="1:6" ht="25.75" x14ac:dyDescent="0.4">
      <c r="A145" s="9" t="s">
        <v>201</v>
      </c>
      <c r="B145" s="27" t="s">
        <v>202</v>
      </c>
      <c r="C145" s="13" t="s">
        <v>107</v>
      </c>
      <c r="D145" s="11">
        <v>1</v>
      </c>
      <c r="E145" s="14"/>
      <c r="F145" s="14">
        <f t="shared" si="7"/>
        <v>0</v>
      </c>
    </row>
    <row r="146" spans="1:6" x14ac:dyDescent="0.4">
      <c r="A146" s="9" t="s">
        <v>203</v>
      </c>
      <c r="B146" s="27" t="s">
        <v>204</v>
      </c>
      <c r="C146" s="13" t="s">
        <v>107</v>
      </c>
      <c r="D146" s="11"/>
      <c r="E146" s="14"/>
      <c r="F146" s="14">
        <f t="shared" si="7"/>
        <v>0</v>
      </c>
    </row>
    <row r="147" spans="1:6" ht="25.75" x14ac:dyDescent="0.4">
      <c r="A147" s="9" t="s">
        <v>205</v>
      </c>
      <c r="B147" s="27" t="s">
        <v>206</v>
      </c>
      <c r="C147" s="13" t="s">
        <v>107</v>
      </c>
      <c r="D147" s="11"/>
      <c r="E147" s="14"/>
      <c r="F147" s="14">
        <f t="shared" si="7"/>
        <v>0</v>
      </c>
    </row>
    <row r="148" spans="1:6" ht="25.75" x14ac:dyDescent="0.4">
      <c r="A148" s="9" t="s">
        <v>207</v>
      </c>
      <c r="B148" s="27" t="s">
        <v>208</v>
      </c>
      <c r="C148" s="13" t="s">
        <v>107</v>
      </c>
      <c r="D148" s="11"/>
      <c r="E148" s="14"/>
      <c r="F148" s="14">
        <f>E148*D148</f>
        <v>0</v>
      </c>
    </row>
    <row r="149" spans="1:6" x14ac:dyDescent="0.4">
      <c r="A149" s="9" t="s">
        <v>205</v>
      </c>
      <c r="B149" s="12" t="s">
        <v>209</v>
      </c>
      <c r="C149" s="13" t="s">
        <v>107</v>
      </c>
      <c r="D149" s="11"/>
      <c r="E149" s="14"/>
      <c r="F149" s="14">
        <f>E149*D149</f>
        <v>0</v>
      </c>
    </row>
    <row r="150" spans="1:6" x14ac:dyDescent="0.4">
      <c r="A150" s="9" t="s">
        <v>207</v>
      </c>
      <c r="B150" s="12" t="s">
        <v>210</v>
      </c>
      <c r="C150" s="13" t="s">
        <v>107</v>
      </c>
      <c r="D150" s="11"/>
      <c r="E150" s="14"/>
      <c r="F150" s="14">
        <f>E150*D150</f>
        <v>0</v>
      </c>
    </row>
    <row r="151" spans="1:6" ht="25.75" x14ac:dyDescent="0.4">
      <c r="A151" s="9" t="s">
        <v>211</v>
      </c>
      <c r="B151" s="12" t="s">
        <v>212</v>
      </c>
      <c r="C151" s="13" t="s">
        <v>107</v>
      </c>
      <c r="D151" s="11"/>
      <c r="E151" s="14"/>
      <c r="F151" s="14">
        <f>E151*D151</f>
        <v>0</v>
      </c>
    </row>
    <row r="152" spans="1:6" ht="25.75" x14ac:dyDescent="0.4">
      <c r="A152" s="9" t="s">
        <v>213</v>
      </c>
      <c r="B152" s="12" t="s">
        <v>214</v>
      </c>
      <c r="C152" s="13" t="s">
        <v>107</v>
      </c>
      <c r="D152" s="11">
        <v>2</v>
      </c>
      <c r="E152" s="14"/>
      <c r="F152" s="14">
        <f>E152*D152</f>
        <v>0</v>
      </c>
    </row>
    <row r="153" spans="1:6" x14ac:dyDescent="0.4">
      <c r="A153" s="9">
        <v>5.3</v>
      </c>
      <c r="B153" s="10" t="s">
        <v>215</v>
      </c>
      <c r="C153" s="9"/>
      <c r="D153" s="11"/>
      <c r="E153" s="14"/>
      <c r="F153" s="14"/>
    </row>
    <row r="154" spans="1:6" x14ac:dyDescent="0.4">
      <c r="A154" s="9" t="s">
        <v>216</v>
      </c>
      <c r="B154" s="12" t="s">
        <v>217</v>
      </c>
      <c r="C154" s="13" t="s">
        <v>107</v>
      </c>
      <c r="D154" s="11"/>
      <c r="E154" s="14"/>
      <c r="F154" s="14">
        <f t="shared" ref="F154:F168" si="8">E154*D154</f>
        <v>0</v>
      </c>
    </row>
    <row r="155" spans="1:6" x14ac:dyDescent="0.4">
      <c r="A155" s="9" t="s">
        <v>218</v>
      </c>
      <c r="B155" s="12" t="s">
        <v>219</v>
      </c>
      <c r="C155" s="13" t="s">
        <v>107</v>
      </c>
      <c r="D155" s="11">
        <v>2</v>
      </c>
      <c r="E155" s="28"/>
      <c r="F155" s="14">
        <f t="shared" si="8"/>
        <v>0</v>
      </c>
    </row>
    <row r="156" spans="1:6" x14ac:dyDescent="0.4">
      <c r="A156" s="9" t="s">
        <v>220</v>
      </c>
      <c r="B156" s="12" t="s">
        <v>221</v>
      </c>
      <c r="C156" s="13" t="s">
        <v>107</v>
      </c>
      <c r="D156" s="11"/>
      <c r="E156" s="14"/>
      <c r="F156" s="14">
        <f t="shared" si="8"/>
        <v>0</v>
      </c>
    </row>
    <row r="157" spans="1:6" x14ac:dyDescent="0.4">
      <c r="A157" s="9" t="s">
        <v>222</v>
      </c>
      <c r="B157" s="12" t="s">
        <v>223</v>
      </c>
      <c r="C157" s="13" t="s">
        <v>107</v>
      </c>
      <c r="D157" s="11"/>
      <c r="E157" s="14"/>
      <c r="F157" s="14">
        <f t="shared" si="8"/>
        <v>0</v>
      </c>
    </row>
    <row r="158" spans="1:6" x14ac:dyDescent="0.4">
      <c r="A158" s="9" t="s">
        <v>224</v>
      </c>
      <c r="B158" s="12" t="s">
        <v>225</v>
      </c>
      <c r="C158" s="13" t="s">
        <v>107</v>
      </c>
      <c r="D158" s="11"/>
      <c r="E158" s="14"/>
      <c r="F158" s="14">
        <f t="shared" si="8"/>
        <v>0</v>
      </c>
    </row>
    <row r="159" spans="1:6" x14ac:dyDescent="0.4">
      <c r="A159" s="9" t="s">
        <v>226</v>
      </c>
      <c r="B159" s="12" t="s">
        <v>227</v>
      </c>
      <c r="C159" s="13" t="s">
        <v>107</v>
      </c>
      <c r="D159" s="11"/>
      <c r="E159" s="14"/>
      <c r="F159" s="14">
        <f t="shared" si="8"/>
        <v>0</v>
      </c>
    </row>
    <row r="160" spans="1:6" x14ac:dyDescent="0.4">
      <c r="A160" s="9" t="s">
        <v>228</v>
      </c>
      <c r="B160" s="12" t="s">
        <v>229</v>
      </c>
      <c r="C160" s="13" t="s">
        <v>107</v>
      </c>
      <c r="D160" s="11">
        <v>4</v>
      </c>
      <c r="E160" s="14"/>
      <c r="F160" s="14">
        <f t="shared" si="8"/>
        <v>0</v>
      </c>
    </row>
    <row r="161" spans="1:6" x14ac:dyDescent="0.4">
      <c r="A161" s="9" t="s">
        <v>230</v>
      </c>
      <c r="B161" s="12" t="s">
        <v>231</v>
      </c>
      <c r="C161" s="13" t="s">
        <v>107</v>
      </c>
      <c r="D161" s="11"/>
      <c r="E161" s="14"/>
      <c r="F161" s="14">
        <f t="shared" si="8"/>
        <v>0</v>
      </c>
    </row>
    <row r="162" spans="1:6" x14ac:dyDescent="0.4">
      <c r="A162" s="9" t="s">
        <v>232</v>
      </c>
      <c r="B162" s="12" t="s">
        <v>233</v>
      </c>
      <c r="C162" s="13" t="s">
        <v>107</v>
      </c>
      <c r="D162" s="11"/>
      <c r="E162" s="28"/>
      <c r="F162" s="14">
        <f t="shared" si="8"/>
        <v>0</v>
      </c>
    </row>
    <row r="163" spans="1:6" x14ac:dyDescent="0.4">
      <c r="A163" s="9" t="s">
        <v>234</v>
      </c>
      <c r="B163" s="12" t="s">
        <v>235</v>
      </c>
      <c r="C163" s="13" t="s">
        <v>107</v>
      </c>
      <c r="D163" s="11">
        <v>4</v>
      </c>
      <c r="E163" s="14"/>
      <c r="F163" s="14">
        <f t="shared" si="8"/>
        <v>0</v>
      </c>
    </row>
    <row r="164" spans="1:6" x14ac:dyDescent="0.4">
      <c r="A164" s="9" t="s">
        <v>236</v>
      </c>
      <c r="B164" s="12" t="s">
        <v>237</v>
      </c>
      <c r="C164" s="13" t="s">
        <v>107</v>
      </c>
      <c r="D164" s="11"/>
      <c r="E164" s="28"/>
      <c r="F164" s="14">
        <f t="shared" si="8"/>
        <v>0</v>
      </c>
    </row>
    <row r="165" spans="1:6" x14ac:dyDescent="0.4">
      <c r="A165" s="9" t="s">
        <v>238</v>
      </c>
      <c r="B165" s="12" t="s">
        <v>239</v>
      </c>
      <c r="C165" s="13" t="s">
        <v>107</v>
      </c>
      <c r="D165" s="11"/>
      <c r="E165" s="14"/>
      <c r="F165" s="14">
        <f t="shared" si="8"/>
        <v>0</v>
      </c>
    </row>
    <row r="166" spans="1:6" x14ac:dyDescent="0.4">
      <c r="A166" s="9" t="s">
        <v>240</v>
      </c>
      <c r="B166" s="12" t="s">
        <v>241</v>
      </c>
      <c r="C166" s="13" t="s">
        <v>107</v>
      </c>
      <c r="D166" s="11"/>
      <c r="E166" s="14"/>
      <c r="F166" s="14">
        <f t="shared" si="8"/>
        <v>0</v>
      </c>
    </row>
    <row r="167" spans="1:6" x14ac:dyDescent="0.4">
      <c r="A167" s="9" t="s">
        <v>242</v>
      </c>
      <c r="B167" s="12" t="s">
        <v>243</v>
      </c>
      <c r="C167" s="13" t="s">
        <v>107</v>
      </c>
      <c r="D167" s="11"/>
      <c r="E167" s="14"/>
      <c r="F167" s="14">
        <f t="shared" si="8"/>
        <v>0</v>
      </c>
    </row>
    <row r="168" spans="1:6" x14ac:dyDescent="0.4">
      <c r="A168" s="9" t="s">
        <v>244</v>
      </c>
      <c r="B168" s="12" t="s">
        <v>245</v>
      </c>
      <c r="C168" s="9" t="s">
        <v>107</v>
      </c>
      <c r="D168" s="11"/>
      <c r="E168" s="14"/>
      <c r="F168" s="14">
        <f t="shared" si="8"/>
        <v>0</v>
      </c>
    </row>
    <row r="169" spans="1:6" x14ac:dyDescent="0.4">
      <c r="A169" s="9" t="s">
        <v>244</v>
      </c>
      <c r="B169" s="12" t="s">
        <v>246</v>
      </c>
      <c r="C169" s="9" t="s">
        <v>107</v>
      </c>
      <c r="D169" s="11">
        <v>1</v>
      </c>
      <c r="E169" s="14"/>
      <c r="F169" s="14">
        <f>E169*D169</f>
        <v>0</v>
      </c>
    </row>
    <row r="170" spans="1:6" x14ac:dyDescent="0.4">
      <c r="A170" s="9"/>
      <c r="B170" s="12"/>
      <c r="C170" s="13"/>
      <c r="D170" s="11"/>
      <c r="E170" s="14"/>
      <c r="F170" s="14"/>
    </row>
    <row r="171" spans="1:6" s="8" customFormat="1" x14ac:dyDescent="0.4">
      <c r="A171" s="18"/>
      <c r="B171" s="19" t="s">
        <v>247</v>
      </c>
      <c r="C171" s="20"/>
      <c r="D171" s="21"/>
      <c r="E171" s="22"/>
      <c r="F171" s="23">
        <f>SUM(F129:F170)</f>
        <v>0</v>
      </c>
    </row>
    <row r="172" spans="1:6" x14ac:dyDescent="0.4">
      <c r="A172" s="9"/>
      <c r="B172" s="12"/>
      <c r="C172" s="13"/>
      <c r="D172" s="11"/>
      <c r="E172" s="14"/>
      <c r="F172" s="14"/>
    </row>
    <row r="173" spans="1:6" x14ac:dyDescent="0.4">
      <c r="A173" s="9"/>
      <c r="B173" s="10" t="s">
        <v>248</v>
      </c>
      <c r="C173" s="13"/>
      <c r="D173" s="11"/>
      <c r="E173" s="14"/>
      <c r="F173" s="14"/>
    </row>
    <row r="174" spans="1:6" x14ac:dyDescent="0.4">
      <c r="A174" s="9"/>
      <c r="B174" s="12"/>
      <c r="C174" s="13"/>
      <c r="D174" s="11"/>
      <c r="E174" s="14"/>
      <c r="F174" s="14"/>
    </row>
    <row r="175" spans="1:6" ht="141.44999999999999" x14ac:dyDescent="0.4">
      <c r="A175" s="9">
        <v>6.1</v>
      </c>
      <c r="B175" s="10" t="s">
        <v>249</v>
      </c>
      <c r="C175" s="13"/>
      <c r="D175" s="11"/>
      <c r="E175" s="14"/>
      <c r="F175" s="14"/>
    </row>
    <row r="176" spans="1:6" x14ac:dyDescent="0.4">
      <c r="A176" s="9" t="s">
        <v>250</v>
      </c>
      <c r="B176" s="27" t="s">
        <v>251</v>
      </c>
      <c r="C176" s="13" t="s">
        <v>87</v>
      </c>
      <c r="D176" s="11">
        <v>80</v>
      </c>
      <c r="E176" s="14"/>
      <c r="F176" s="14">
        <f t="shared" ref="F176:F210" si="9">E176*D176</f>
        <v>0</v>
      </c>
    </row>
    <row r="177" spans="1:6" x14ac:dyDescent="0.4">
      <c r="A177" s="9" t="s">
        <v>252</v>
      </c>
      <c r="B177" s="27" t="s">
        <v>253</v>
      </c>
      <c r="C177" s="13" t="s">
        <v>87</v>
      </c>
      <c r="D177" s="11"/>
      <c r="E177" s="14"/>
      <c r="F177" s="14">
        <f t="shared" si="9"/>
        <v>0</v>
      </c>
    </row>
    <row r="178" spans="1:6" x14ac:dyDescent="0.4">
      <c r="A178" s="9" t="s">
        <v>254</v>
      </c>
      <c r="B178" s="27" t="s">
        <v>255</v>
      </c>
      <c r="C178" s="13" t="s">
        <v>87</v>
      </c>
      <c r="D178" s="11"/>
      <c r="E178" s="28"/>
      <c r="F178" s="14">
        <f t="shared" si="9"/>
        <v>0</v>
      </c>
    </row>
    <row r="179" spans="1:6" x14ac:dyDescent="0.4">
      <c r="A179" s="9" t="s">
        <v>256</v>
      </c>
      <c r="B179" s="27" t="s">
        <v>257</v>
      </c>
      <c r="C179" s="13" t="s">
        <v>87</v>
      </c>
      <c r="D179" s="11"/>
      <c r="E179" s="28"/>
      <c r="F179" s="14">
        <f t="shared" si="9"/>
        <v>0</v>
      </c>
    </row>
    <row r="180" spans="1:6" x14ac:dyDescent="0.4">
      <c r="A180" s="9" t="s">
        <v>258</v>
      </c>
      <c r="B180" s="27" t="s">
        <v>259</v>
      </c>
      <c r="C180" s="13" t="s">
        <v>87</v>
      </c>
      <c r="D180" s="11">
        <v>30</v>
      </c>
      <c r="E180" s="14"/>
      <c r="F180" s="14">
        <f t="shared" si="9"/>
        <v>0</v>
      </c>
    </row>
    <row r="181" spans="1:6" x14ac:dyDescent="0.4">
      <c r="A181" s="9" t="s">
        <v>260</v>
      </c>
      <c r="B181" s="27" t="s">
        <v>261</v>
      </c>
      <c r="C181" s="13" t="s">
        <v>87</v>
      </c>
      <c r="D181" s="11"/>
      <c r="E181" s="14"/>
      <c r="F181" s="14">
        <f t="shared" si="9"/>
        <v>0</v>
      </c>
    </row>
    <row r="182" spans="1:6" x14ac:dyDescent="0.4">
      <c r="A182" s="9" t="s">
        <v>262</v>
      </c>
      <c r="B182" s="27" t="s">
        <v>263</v>
      </c>
      <c r="C182" s="13" t="s">
        <v>87</v>
      </c>
      <c r="D182" s="11">
        <v>50</v>
      </c>
      <c r="E182" s="14"/>
      <c r="F182" s="14">
        <f t="shared" si="9"/>
        <v>0</v>
      </c>
    </row>
    <row r="183" spans="1:6" x14ac:dyDescent="0.4">
      <c r="A183" s="9" t="s">
        <v>264</v>
      </c>
      <c r="B183" s="27" t="s">
        <v>265</v>
      </c>
      <c r="C183" s="13" t="s">
        <v>87</v>
      </c>
      <c r="D183" s="11"/>
      <c r="E183" s="14"/>
      <c r="F183" s="14">
        <f t="shared" si="9"/>
        <v>0</v>
      </c>
    </row>
    <row r="184" spans="1:6" x14ac:dyDescent="0.4">
      <c r="A184" s="9" t="s">
        <v>266</v>
      </c>
      <c r="B184" s="27" t="s">
        <v>267</v>
      </c>
      <c r="C184" s="13" t="s">
        <v>87</v>
      </c>
      <c r="D184" s="11"/>
      <c r="E184" s="14"/>
      <c r="F184" s="14">
        <f t="shared" si="9"/>
        <v>0</v>
      </c>
    </row>
    <row r="185" spans="1:6" x14ac:dyDescent="0.4">
      <c r="A185" s="9" t="s">
        <v>268</v>
      </c>
      <c r="B185" s="27" t="s">
        <v>269</v>
      </c>
      <c r="C185" s="13" t="s">
        <v>87</v>
      </c>
      <c r="D185" s="11">
        <v>80</v>
      </c>
      <c r="E185" s="14"/>
      <c r="F185" s="14">
        <f t="shared" si="9"/>
        <v>0</v>
      </c>
    </row>
    <row r="186" spans="1:6" x14ac:dyDescent="0.4">
      <c r="A186" s="9" t="s">
        <v>270</v>
      </c>
      <c r="B186" s="27" t="s">
        <v>271</v>
      </c>
      <c r="C186" s="13" t="s">
        <v>87</v>
      </c>
      <c r="D186" s="11">
        <v>80</v>
      </c>
      <c r="E186" s="14"/>
      <c r="F186" s="14">
        <f t="shared" si="9"/>
        <v>0</v>
      </c>
    </row>
    <row r="187" spans="1:6" x14ac:dyDescent="0.4">
      <c r="A187" s="9" t="s">
        <v>272</v>
      </c>
      <c r="B187" s="27" t="s">
        <v>273</v>
      </c>
      <c r="C187" s="13" t="s">
        <v>87</v>
      </c>
      <c r="D187" s="11"/>
      <c r="E187" s="14"/>
      <c r="F187" s="14">
        <f t="shared" si="9"/>
        <v>0</v>
      </c>
    </row>
    <row r="188" spans="1:6" x14ac:dyDescent="0.4">
      <c r="A188" s="9" t="s">
        <v>274</v>
      </c>
      <c r="B188" s="27" t="s">
        <v>275</v>
      </c>
      <c r="C188" s="13" t="s">
        <v>87</v>
      </c>
      <c r="D188" s="11"/>
      <c r="E188" s="14"/>
      <c r="F188" s="14">
        <f t="shared" si="9"/>
        <v>0</v>
      </c>
    </row>
    <row r="189" spans="1:6" x14ac:dyDescent="0.4">
      <c r="A189" s="9" t="s">
        <v>276</v>
      </c>
      <c r="B189" s="27" t="s">
        <v>277</v>
      </c>
      <c r="C189" s="13" t="s">
        <v>87</v>
      </c>
      <c r="D189" s="11"/>
      <c r="E189" s="14"/>
      <c r="F189" s="14">
        <f t="shared" si="9"/>
        <v>0</v>
      </c>
    </row>
    <row r="190" spans="1:6" x14ac:dyDescent="0.4">
      <c r="A190" s="9" t="s">
        <v>278</v>
      </c>
      <c r="B190" s="27" t="s">
        <v>279</v>
      </c>
      <c r="C190" s="13" t="s">
        <v>87</v>
      </c>
      <c r="D190" s="11"/>
      <c r="E190" s="14"/>
      <c r="F190" s="14">
        <f t="shared" si="9"/>
        <v>0</v>
      </c>
    </row>
    <row r="191" spans="1:6" x14ac:dyDescent="0.4">
      <c r="A191" s="9" t="s">
        <v>280</v>
      </c>
      <c r="B191" s="27" t="s">
        <v>281</v>
      </c>
      <c r="C191" s="13" t="s">
        <v>87</v>
      </c>
      <c r="D191" s="11"/>
      <c r="E191" s="14"/>
      <c r="F191" s="14">
        <f t="shared" si="9"/>
        <v>0</v>
      </c>
    </row>
    <row r="192" spans="1:6" x14ac:dyDescent="0.4">
      <c r="A192" s="9" t="s">
        <v>282</v>
      </c>
      <c r="B192" s="27" t="s">
        <v>283</v>
      </c>
      <c r="C192" s="13" t="s">
        <v>87</v>
      </c>
      <c r="D192" s="11"/>
      <c r="E192" s="14"/>
      <c r="F192" s="14">
        <f t="shared" si="9"/>
        <v>0</v>
      </c>
    </row>
    <row r="193" spans="1:6" x14ac:dyDescent="0.4">
      <c r="A193" s="9" t="s">
        <v>284</v>
      </c>
      <c r="B193" s="27" t="s">
        <v>285</v>
      </c>
      <c r="C193" s="13" t="s">
        <v>87</v>
      </c>
      <c r="D193" s="11"/>
      <c r="E193" s="14"/>
      <c r="F193" s="14">
        <f t="shared" si="9"/>
        <v>0</v>
      </c>
    </row>
    <row r="194" spans="1:6" x14ac:dyDescent="0.4">
      <c r="A194" s="9" t="s">
        <v>286</v>
      </c>
      <c r="B194" s="27" t="s">
        <v>287</v>
      </c>
      <c r="C194" s="13" t="s">
        <v>87</v>
      </c>
      <c r="D194" s="11"/>
      <c r="E194" s="14"/>
      <c r="F194" s="14">
        <f t="shared" si="9"/>
        <v>0</v>
      </c>
    </row>
    <row r="195" spans="1:6" x14ac:dyDescent="0.4">
      <c r="A195" s="9" t="s">
        <v>288</v>
      </c>
      <c r="B195" s="27" t="s">
        <v>289</v>
      </c>
      <c r="C195" s="13" t="s">
        <v>87</v>
      </c>
      <c r="D195" s="11"/>
      <c r="E195" s="14"/>
      <c r="F195" s="14">
        <f t="shared" si="9"/>
        <v>0</v>
      </c>
    </row>
    <row r="196" spans="1:6" x14ac:dyDescent="0.4">
      <c r="A196" s="9" t="s">
        <v>290</v>
      </c>
      <c r="B196" s="27" t="s">
        <v>291</v>
      </c>
      <c r="C196" s="13" t="s">
        <v>87</v>
      </c>
      <c r="D196" s="11"/>
      <c r="E196" s="14"/>
      <c r="F196" s="14">
        <f t="shared" si="9"/>
        <v>0</v>
      </c>
    </row>
    <row r="197" spans="1:6" x14ac:dyDescent="0.4">
      <c r="A197" s="9" t="s">
        <v>292</v>
      </c>
      <c r="B197" s="27" t="s">
        <v>293</v>
      </c>
      <c r="C197" s="13" t="s">
        <v>87</v>
      </c>
      <c r="D197" s="11"/>
      <c r="E197" s="14"/>
      <c r="F197" s="14">
        <f t="shared" si="9"/>
        <v>0</v>
      </c>
    </row>
    <row r="198" spans="1:6" x14ac:dyDescent="0.4">
      <c r="A198" s="9" t="s">
        <v>294</v>
      </c>
      <c r="B198" s="27" t="s">
        <v>295</v>
      </c>
      <c r="C198" s="13" t="s">
        <v>87</v>
      </c>
      <c r="D198" s="11">
        <v>90</v>
      </c>
      <c r="E198" s="14"/>
      <c r="F198" s="14">
        <f t="shared" si="9"/>
        <v>0</v>
      </c>
    </row>
    <row r="199" spans="1:6" x14ac:dyDescent="0.4">
      <c r="A199" s="9" t="s">
        <v>296</v>
      </c>
      <c r="B199" s="27" t="s">
        <v>297</v>
      </c>
      <c r="C199" s="13" t="s">
        <v>87</v>
      </c>
      <c r="D199" s="11"/>
      <c r="E199" s="14"/>
      <c r="F199" s="14">
        <f t="shared" si="9"/>
        <v>0</v>
      </c>
    </row>
    <row r="200" spans="1:6" x14ac:dyDescent="0.4">
      <c r="A200" s="9" t="s">
        <v>298</v>
      </c>
      <c r="B200" s="27" t="s">
        <v>299</v>
      </c>
      <c r="C200" s="13" t="s">
        <v>87</v>
      </c>
      <c r="D200" s="11"/>
      <c r="E200" s="14"/>
      <c r="F200" s="14">
        <f t="shared" si="9"/>
        <v>0</v>
      </c>
    </row>
    <row r="201" spans="1:6" x14ac:dyDescent="0.4">
      <c r="A201" s="9" t="s">
        <v>300</v>
      </c>
      <c r="B201" s="27" t="s">
        <v>301</v>
      </c>
      <c r="C201" s="13" t="s">
        <v>87</v>
      </c>
      <c r="D201" s="11"/>
      <c r="E201" s="14"/>
      <c r="F201" s="14">
        <f t="shared" si="9"/>
        <v>0</v>
      </c>
    </row>
    <row r="202" spans="1:6" x14ac:dyDescent="0.4">
      <c r="A202" s="9" t="s">
        <v>302</v>
      </c>
      <c r="B202" s="29" t="s">
        <v>303</v>
      </c>
      <c r="C202" s="13" t="s">
        <v>87</v>
      </c>
      <c r="D202" s="11"/>
      <c r="E202" s="14"/>
      <c r="F202" s="14">
        <f t="shared" si="9"/>
        <v>0</v>
      </c>
    </row>
    <row r="203" spans="1:6" x14ac:dyDescent="0.4">
      <c r="A203" s="9" t="s">
        <v>304</v>
      </c>
      <c r="B203" s="29" t="s">
        <v>305</v>
      </c>
      <c r="C203" s="13" t="s">
        <v>87</v>
      </c>
      <c r="D203" s="11"/>
      <c r="E203" s="14"/>
      <c r="F203" s="14">
        <f t="shared" si="9"/>
        <v>0</v>
      </c>
    </row>
    <row r="204" spans="1:6" x14ac:dyDescent="0.4">
      <c r="A204" s="9" t="s">
        <v>306</v>
      </c>
      <c r="B204" s="29" t="s">
        <v>307</v>
      </c>
      <c r="C204" s="13" t="s">
        <v>87</v>
      </c>
      <c r="D204" s="11"/>
      <c r="E204" s="14"/>
      <c r="F204" s="14">
        <f t="shared" si="9"/>
        <v>0</v>
      </c>
    </row>
    <row r="205" spans="1:6" x14ac:dyDescent="0.4">
      <c r="A205" s="9" t="s">
        <v>308</v>
      </c>
      <c r="B205" s="29" t="s">
        <v>309</v>
      </c>
      <c r="C205" s="13" t="s">
        <v>87</v>
      </c>
      <c r="D205" s="11"/>
      <c r="E205" s="14"/>
      <c r="F205" s="14">
        <f t="shared" si="9"/>
        <v>0</v>
      </c>
    </row>
    <row r="206" spans="1:6" x14ac:dyDescent="0.4">
      <c r="A206" s="9" t="s">
        <v>310</v>
      </c>
      <c r="B206" s="30" t="s">
        <v>311</v>
      </c>
      <c r="C206" s="13" t="s">
        <v>87</v>
      </c>
      <c r="D206" s="11"/>
      <c r="E206" s="14"/>
      <c r="F206" s="14">
        <f t="shared" si="9"/>
        <v>0</v>
      </c>
    </row>
    <row r="207" spans="1:6" x14ac:dyDescent="0.4">
      <c r="A207" s="9" t="s">
        <v>312</v>
      </c>
      <c r="B207" s="30" t="s">
        <v>313</v>
      </c>
      <c r="C207" s="13" t="s">
        <v>87</v>
      </c>
      <c r="D207" s="11"/>
      <c r="E207" s="14"/>
      <c r="F207" s="14">
        <f t="shared" si="9"/>
        <v>0</v>
      </c>
    </row>
    <row r="208" spans="1:6" x14ac:dyDescent="0.4">
      <c r="A208" s="9" t="s">
        <v>314</v>
      </c>
      <c r="B208" s="30" t="s">
        <v>315</v>
      </c>
      <c r="C208" s="13" t="s">
        <v>87</v>
      </c>
      <c r="D208" s="11"/>
      <c r="E208" s="14"/>
      <c r="F208" s="14">
        <f t="shared" si="9"/>
        <v>0</v>
      </c>
    </row>
    <row r="209" spans="1:6" x14ac:dyDescent="0.4">
      <c r="A209" s="9" t="s">
        <v>316</v>
      </c>
      <c r="B209" s="30" t="s">
        <v>317</v>
      </c>
      <c r="C209" s="13" t="s">
        <v>87</v>
      </c>
      <c r="D209" s="11"/>
      <c r="E209" s="28"/>
      <c r="F209" s="14">
        <f t="shared" si="9"/>
        <v>0</v>
      </c>
    </row>
    <row r="210" spans="1:6" x14ac:dyDescent="0.4">
      <c r="A210" s="9" t="s">
        <v>318</v>
      </c>
      <c r="B210" s="30" t="s">
        <v>319</v>
      </c>
      <c r="C210" s="13" t="s">
        <v>87</v>
      </c>
      <c r="D210" s="11"/>
      <c r="E210" s="28"/>
      <c r="F210" s="14">
        <f t="shared" si="9"/>
        <v>0</v>
      </c>
    </row>
    <row r="211" spans="1:6" x14ac:dyDescent="0.4">
      <c r="A211" s="31"/>
      <c r="B211" s="29"/>
      <c r="C211" s="9"/>
      <c r="D211" s="11"/>
      <c r="E211" s="14"/>
      <c r="F211" s="14"/>
    </row>
    <row r="212" spans="1:6" ht="77.150000000000006" x14ac:dyDescent="0.4">
      <c r="A212" s="9">
        <v>6.2</v>
      </c>
      <c r="B212" s="10" t="s">
        <v>320</v>
      </c>
      <c r="C212" s="13"/>
      <c r="D212" s="11"/>
      <c r="E212" s="14"/>
      <c r="F212" s="14"/>
    </row>
    <row r="213" spans="1:6" x14ac:dyDescent="0.4">
      <c r="A213" s="9" t="s">
        <v>321</v>
      </c>
      <c r="B213" s="12" t="s">
        <v>322</v>
      </c>
      <c r="C213" s="13" t="s">
        <v>87</v>
      </c>
      <c r="D213" s="11"/>
      <c r="E213" s="14"/>
      <c r="F213" s="14">
        <f t="shared" ref="F213:F219" si="10">E213*D213</f>
        <v>0</v>
      </c>
    </row>
    <row r="214" spans="1:6" x14ac:dyDescent="0.4">
      <c r="A214" s="9" t="s">
        <v>323</v>
      </c>
      <c r="B214" s="12" t="s">
        <v>324</v>
      </c>
      <c r="C214" s="13" t="s">
        <v>87</v>
      </c>
      <c r="D214" s="11"/>
      <c r="E214" s="14"/>
      <c r="F214" s="14">
        <f t="shared" si="10"/>
        <v>0</v>
      </c>
    </row>
    <row r="215" spans="1:6" x14ac:dyDescent="0.4">
      <c r="A215" s="9" t="s">
        <v>325</v>
      </c>
      <c r="B215" s="12" t="s">
        <v>326</v>
      </c>
      <c r="C215" s="13" t="s">
        <v>87</v>
      </c>
      <c r="D215" s="11">
        <v>45</v>
      </c>
      <c r="E215" s="14"/>
      <c r="F215" s="14">
        <f t="shared" si="10"/>
        <v>0</v>
      </c>
    </row>
    <row r="216" spans="1:6" x14ac:dyDescent="0.4">
      <c r="A216" s="9" t="s">
        <v>327</v>
      </c>
      <c r="B216" s="29" t="s">
        <v>328</v>
      </c>
      <c r="C216" s="9" t="s">
        <v>87</v>
      </c>
      <c r="D216" s="11">
        <v>30</v>
      </c>
      <c r="E216" s="14"/>
      <c r="F216" s="14">
        <f t="shared" si="10"/>
        <v>0</v>
      </c>
    </row>
    <row r="217" spans="1:6" x14ac:dyDescent="0.4">
      <c r="A217" s="9" t="s">
        <v>329</v>
      </c>
      <c r="B217" s="29" t="s">
        <v>330</v>
      </c>
      <c r="C217" s="9" t="s">
        <v>87</v>
      </c>
      <c r="D217" s="11"/>
      <c r="E217" s="14"/>
      <c r="F217" s="14">
        <f t="shared" si="10"/>
        <v>0</v>
      </c>
    </row>
    <row r="218" spans="1:6" x14ac:dyDescent="0.4">
      <c r="A218" s="9" t="s">
        <v>331</v>
      </c>
      <c r="B218" s="29" t="s">
        <v>332</v>
      </c>
      <c r="C218" s="9" t="s">
        <v>87</v>
      </c>
      <c r="D218" s="11"/>
      <c r="E218" s="28"/>
      <c r="F218" s="14">
        <f t="shared" si="10"/>
        <v>0</v>
      </c>
    </row>
    <row r="219" spans="1:6" x14ac:dyDescent="0.4">
      <c r="A219" s="9" t="s">
        <v>333</v>
      </c>
      <c r="B219" s="29" t="s">
        <v>334</v>
      </c>
      <c r="C219" s="9" t="s">
        <v>87</v>
      </c>
      <c r="D219" s="11"/>
      <c r="E219" s="28"/>
      <c r="F219" s="14">
        <f t="shared" si="10"/>
        <v>0</v>
      </c>
    </row>
    <row r="220" spans="1:6" x14ac:dyDescent="0.4">
      <c r="A220" s="9"/>
      <c r="B220" s="12"/>
      <c r="C220" s="13"/>
      <c r="D220" s="11"/>
      <c r="E220" s="14"/>
      <c r="F220" s="14"/>
    </row>
    <row r="221" spans="1:6" ht="102.9" x14ac:dyDescent="0.4">
      <c r="A221" s="9">
        <v>6.3</v>
      </c>
      <c r="B221" s="10" t="s">
        <v>335</v>
      </c>
      <c r="C221" s="13"/>
      <c r="D221" s="11"/>
      <c r="E221" s="14"/>
      <c r="F221" s="14"/>
    </row>
    <row r="222" spans="1:6" x14ac:dyDescent="0.4">
      <c r="A222" s="9" t="s">
        <v>336</v>
      </c>
      <c r="B222" s="12" t="s">
        <v>337</v>
      </c>
      <c r="C222" s="13" t="s">
        <v>87</v>
      </c>
      <c r="D222" s="11"/>
      <c r="E222" s="14"/>
      <c r="F222" s="14">
        <f>E222*D222</f>
        <v>0</v>
      </c>
    </row>
    <row r="223" spans="1:6" x14ac:dyDescent="0.4">
      <c r="A223" s="9" t="s">
        <v>338</v>
      </c>
      <c r="B223" s="29" t="s">
        <v>339</v>
      </c>
      <c r="C223" s="9" t="s">
        <v>87</v>
      </c>
      <c r="D223" s="11"/>
      <c r="E223" s="14"/>
      <c r="F223" s="14">
        <f t="shared" ref="F223:F229" si="11">E223*D223</f>
        <v>0</v>
      </c>
    </row>
    <row r="224" spans="1:6" x14ac:dyDescent="0.4">
      <c r="A224" s="9" t="s">
        <v>340</v>
      </c>
      <c r="B224" s="12" t="s">
        <v>341</v>
      </c>
      <c r="C224" s="13" t="s">
        <v>87</v>
      </c>
      <c r="D224" s="11">
        <v>50</v>
      </c>
      <c r="E224" s="14"/>
      <c r="F224" s="14">
        <f t="shared" si="11"/>
        <v>0</v>
      </c>
    </row>
    <row r="225" spans="1:6" x14ac:dyDescent="0.4">
      <c r="A225" s="9" t="s">
        <v>342</v>
      </c>
      <c r="B225" s="29" t="s">
        <v>343</v>
      </c>
      <c r="C225" s="9" t="s">
        <v>87</v>
      </c>
      <c r="D225" s="11"/>
      <c r="E225" s="14"/>
      <c r="F225" s="14">
        <f t="shared" si="11"/>
        <v>0</v>
      </c>
    </row>
    <row r="226" spans="1:6" x14ac:dyDescent="0.4">
      <c r="A226" s="9" t="s">
        <v>344</v>
      </c>
      <c r="B226" s="32" t="s">
        <v>345</v>
      </c>
      <c r="C226" s="13" t="s">
        <v>87</v>
      </c>
      <c r="D226" s="11">
        <v>400</v>
      </c>
      <c r="E226" s="14"/>
      <c r="F226" s="14">
        <f t="shared" si="11"/>
        <v>0</v>
      </c>
    </row>
    <row r="227" spans="1:6" x14ac:dyDescent="0.4">
      <c r="A227" s="9" t="s">
        <v>346</v>
      </c>
      <c r="B227" s="32" t="s">
        <v>347</v>
      </c>
      <c r="C227" s="13" t="s">
        <v>87</v>
      </c>
      <c r="D227" s="33"/>
      <c r="E227" s="14"/>
      <c r="F227" s="14">
        <f t="shared" si="11"/>
        <v>0</v>
      </c>
    </row>
    <row r="228" spans="1:6" x14ac:dyDescent="0.4">
      <c r="A228" s="9" t="s">
        <v>348</v>
      </c>
      <c r="B228" s="32" t="s">
        <v>349</v>
      </c>
      <c r="C228" s="13" t="s">
        <v>87</v>
      </c>
      <c r="D228" s="33"/>
      <c r="E228" s="14"/>
      <c r="F228" s="14">
        <f t="shared" si="11"/>
        <v>0</v>
      </c>
    </row>
    <row r="229" spans="1:6" x14ac:dyDescent="0.4">
      <c r="A229" s="9" t="s">
        <v>350</v>
      </c>
      <c r="B229" s="32" t="s">
        <v>351</v>
      </c>
      <c r="C229" s="13" t="s">
        <v>87</v>
      </c>
      <c r="D229" s="33"/>
      <c r="E229" s="14"/>
      <c r="F229" s="14">
        <f t="shared" si="11"/>
        <v>0</v>
      </c>
    </row>
    <row r="230" spans="1:6" x14ac:dyDescent="0.4">
      <c r="A230" s="9"/>
      <c r="B230" s="12"/>
      <c r="C230" s="13"/>
      <c r="D230" s="11"/>
      <c r="E230" s="14"/>
      <c r="F230" s="14"/>
    </row>
    <row r="231" spans="1:6" ht="38.6" x14ac:dyDescent="0.4">
      <c r="A231" s="9">
        <v>6.4</v>
      </c>
      <c r="B231" s="34" t="s">
        <v>352</v>
      </c>
      <c r="C231" s="9" t="s">
        <v>87</v>
      </c>
      <c r="D231" s="11">
        <v>50</v>
      </c>
      <c r="E231" s="14"/>
      <c r="F231" s="14">
        <f t="shared" ref="F231:F239" si="12">E231*D231</f>
        <v>0</v>
      </c>
    </row>
    <row r="232" spans="1:6" ht="38.6" x14ac:dyDescent="0.4">
      <c r="A232" s="9" t="s">
        <v>353</v>
      </c>
      <c r="B232" s="34" t="s">
        <v>354</v>
      </c>
      <c r="C232" s="9" t="s">
        <v>87</v>
      </c>
      <c r="D232" s="11">
        <v>50</v>
      </c>
      <c r="E232" s="14"/>
      <c r="F232" s="14">
        <f t="shared" si="12"/>
        <v>0</v>
      </c>
    </row>
    <row r="233" spans="1:6" ht="38.6" x14ac:dyDescent="0.4">
      <c r="A233" s="9" t="s">
        <v>355</v>
      </c>
      <c r="B233" s="34" t="s">
        <v>356</v>
      </c>
      <c r="C233" s="13" t="s">
        <v>87</v>
      </c>
      <c r="D233" s="11"/>
      <c r="E233" s="14"/>
      <c r="F233" s="14">
        <f t="shared" si="12"/>
        <v>0</v>
      </c>
    </row>
    <row r="234" spans="1:6" ht="38.6" x14ac:dyDescent="0.4">
      <c r="A234" s="9" t="s">
        <v>357</v>
      </c>
      <c r="B234" s="34" t="s">
        <v>358</v>
      </c>
      <c r="C234" s="13" t="s">
        <v>87</v>
      </c>
      <c r="D234" s="11"/>
      <c r="E234" s="14"/>
      <c r="F234" s="14">
        <f t="shared" si="12"/>
        <v>0</v>
      </c>
    </row>
    <row r="235" spans="1:6" ht="38.6" x14ac:dyDescent="0.4">
      <c r="A235" s="9" t="s">
        <v>359</v>
      </c>
      <c r="B235" s="34" t="s">
        <v>360</v>
      </c>
      <c r="C235" s="13" t="s">
        <v>87</v>
      </c>
      <c r="D235" s="11"/>
      <c r="E235" s="14"/>
      <c r="F235" s="14">
        <f t="shared" si="12"/>
        <v>0</v>
      </c>
    </row>
    <row r="236" spans="1:6" ht="102.9" x14ac:dyDescent="0.4">
      <c r="A236" s="9" t="s">
        <v>361</v>
      </c>
      <c r="B236" s="34" t="s">
        <v>362</v>
      </c>
      <c r="C236" s="9" t="s">
        <v>107</v>
      </c>
      <c r="D236" s="11">
        <v>4</v>
      </c>
      <c r="E236" s="14"/>
      <c r="F236" s="14">
        <f t="shared" si="12"/>
        <v>0</v>
      </c>
    </row>
    <row r="237" spans="1:6" ht="90" x14ac:dyDescent="0.4">
      <c r="A237" s="9" t="s">
        <v>363</v>
      </c>
      <c r="B237" s="34" t="s">
        <v>364</v>
      </c>
      <c r="C237" s="9" t="s">
        <v>107</v>
      </c>
      <c r="D237" s="11"/>
      <c r="E237" s="14"/>
      <c r="F237" s="14">
        <f t="shared" si="12"/>
        <v>0</v>
      </c>
    </row>
    <row r="238" spans="1:6" x14ac:dyDescent="0.4">
      <c r="A238" s="9" t="s">
        <v>365</v>
      </c>
      <c r="B238" s="12" t="s">
        <v>366</v>
      </c>
      <c r="C238" s="9" t="s">
        <v>107</v>
      </c>
      <c r="D238" s="11"/>
      <c r="E238" s="14"/>
      <c r="F238" s="14">
        <f t="shared" si="12"/>
        <v>0</v>
      </c>
    </row>
    <row r="239" spans="1:6" x14ac:dyDescent="0.4">
      <c r="A239" s="9" t="s">
        <v>367</v>
      </c>
      <c r="B239" s="12" t="s">
        <v>368</v>
      </c>
      <c r="C239" s="9" t="s">
        <v>107</v>
      </c>
      <c r="D239" s="11"/>
      <c r="E239" s="14"/>
      <c r="F239" s="14">
        <f t="shared" si="12"/>
        <v>0</v>
      </c>
    </row>
    <row r="240" spans="1:6" x14ac:dyDescent="0.4">
      <c r="A240" s="9"/>
      <c r="B240" s="12"/>
      <c r="C240" s="13"/>
      <c r="D240" s="11"/>
      <c r="E240" s="14"/>
      <c r="F240" s="14"/>
    </row>
    <row r="241" spans="1:6" s="8" customFormat="1" x14ac:dyDescent="0.4">
      <c r="A241" s="18"/>
      <c r="B241" s="19" t="s">
        <v>369</v>
      </c>
      <c r="C241" s="20"/>
      <c r="D241" s="21"/>
      <c r="E241" s="22"/>
      <c r="F241" s="23">
        <f>SUM(F172:F240)</f>
        <v>0</v>
      </c>
    </row>
    <row r="242" spans="1:6" x14ac:dyDescent="0.4">
      <c r="A242" s="9"/>
      <c r="B242" s="12"/>
      <c r="C242" s="13"/>
      <c r="D242" s="11"/>
      <c r="E242" s="14"/>
      <c r="F242" s="14"/>
    </row>
    <row r="243" spans="1:6" x14ac:dyDescent="0.4">
      <c r="A243" s="9"/>
      <c r="B243" s="10" t="s">
        <v>370</v>
      </c>
      <c r="C243" s="13"/>
      <c r="D243" s="11"/>
      <c r="E243" s="14"/>
      <c r="F243" s="14"/>
    </row>
    <row r="244" spans="1:6" x14ac:dyDescent="0.4">
      <c r="A244" s="9">
        <v>7.1</v>
      </c>
      <c r="B244" s="10" t="s">
        <v>371</v>
      </c>
      <c r="C244" s="13"/>
      <c r="D244" s="11"/>
      <c r="E244" s="14"/>
      <c r="F244" s="14"/>
    </row>
    <row r="245" spans="1:6" ht="25.75" x14ac:dyDescent="0.4">
      <c r="A245" s="9" t="s">
        <v>372</v>
      </c>
      <c r="B245" s="12" t="s">
        <v>373</v>
      </c>
      <c r="C245" s="13" t="s">
        <v>87</v>
      </c>
      <c r="D245" s="11">
        <v>330</v>
      </c>
      <c r="E245" s="14"/>
      <c r="F245" s="14">
        <f t="shared" ref="F245:F252" si="13">E245*D245</f>
        <v>0</v>
      </c>
    </row>
    <row r="246" spans="1:6" ht="25.75" x14ac:dyDescent="0.4">
      <c r="A246" s="9" t="s">
        <v>374</v>
      </c>
      <c r="B246" s="12" t="s">
        <v>375</v>
      </c>
      <c r="C246" s="13" t="s">
        <v>4</v>
      </c>
      <c r="D246" s="11">
        <v>20</v>
      </c>
      <c r="E246" s="14"/>
      <c r="F246" s="14">
        <f t="shared" si="13"/>
        <v>0</v>
      </c>
    </row>
    <row r="247" spans="1:6" ht="25.75" x14ac:dyDescent="0.4">
      <c r="A247" s="9" t="s">
        <v>376</v>
      </c>
      <c r="B247" s="12" t="s">
        <v>377</v>
      </c>
      <c r="C247" s="13" t="s">
        <v>4</v>
      </c>
      <c r="D247" s="11">
        <v>12</v>
      </c>
      <c r="E247" s="14"/>
      <c r="F247" s="14">
        <f t="shared" si="13"/>
        <v>0</v>
      </c>
    </row>
    <row r="248" spans="1:6" ht="25.75" x14ac:dyDescent="0.4">
      <c r="A248" s="9" t="s">
        <v>378</v>
      </c>
      <c r="B248" s="12" t="s">
        <v>379</v>
      </c>
      <c r="C248" s="13" t="s">
        <v>4</v>
      </c>
      <c r="D248" s="11">
        <v>3</v>
      </c>
      <c r="E248" s="14"/>
      <c r="F248" s="14">
        <f t="shared" si="13"/>
        <v>0</v>
      </c>
    </row>
    <row r="249" spans="1:6" ht="25.75" x14ac:dyDescent="0.4">
      <c r="A249" s="9" t="s">
        <v>380</v>
      </c>
      <c r="B249" s="12" t="s">
        <v>381</v>
      </c>
      <c r="C249" s="13" t="s">
        <v>4</v>
      </c>
      <c r="D249" s="11">
        <v>3</v>
      </c>
      <c r="E249" s="14"/>
      <c r="F249" s="14">
        <f t="shared" si="13"/>
        <v>0</v>
      </c>
    </row>
    <row r="250" spans="1:6" ht="25.75" x14ac:dyDescent="0.4">
      <c r="A250" s="9" t="s">
        <v>382</v>
      </c>
      <c r="B250" s="12" t="s">
        <v>383</v>
      </c>
      <c r="C250" s="13" t="s">
        <v>4</v>
      </c>
      <c r="D250" s="11"/>
      <c r="E250" s="14"/>
      <c r="F250" s="14">
        <f t="shared" si="13"/>
        <v>0</v>
      </c>
    </row>
    <row r="251" spans="1:6" x14ac:dyDescent="0.4">
      <c r="A251" s="9" t="s">
        <v>384</v>
      </c>
      <c r="B251" s="12" t="s">
        <v>385</v>
      </c>
      <c r="C251" s="13" t="s">
        <v>4</v>
      </c>
      <c r="D251" s="11"/>
      <c r="E251" s="14"/>
      <c r="F251" s="14">
        <f t="shared" si="13"/>
        <v>0</v>
      </c>
    </row>
    <row r="252" spans="1:6" ht="38.6" x14ac:dyDescent="0.4">
      <c r="A252" s="9" t="s">
        <v>386</v>
      </c>
      <c r="B252" s="12" t="s">
        <v>387</v>
      </c>
      <c r="C252" s="13" t="s">
        <v>4</v>
      </c>
      <c r="D252" s="11">
        <v>1</v>
      </c>
      <c r="E252" s="14"/>
      <c r="F252" s="14">
        <f t="shared" si="13"/>
        <v>0</v>
      </c>
    </row>
    <row r="253" spans="1:6" x14ac:dyDescent="0.4">
      <c r="A253" s="9"/>
      <c r="B253" s="12"/>
      <c r="C253" s="13"/>
      <c r="D253" s="11"/>
      <c r="E253" s="14"/>
      <c r="F253" s="14"/>
    </row>
    <row r="254" spans="1:6" x14ac:dyDescent="0.4">
      <c r="A254" s="9"/>
      <c r="B254" s="12"/>
      <c r="C254" s="13"/>
      <c r="D254" s="11"/>
      <c r="E254" s="14"/>
      <c r="F254" s="14"/>
    </row>
    <row r="255" spans="1:6" s="8" customFormat="1" x14ac:dyDescent="0.4">
      <c r="A255" s="18"/>
      <c r="B255" s="19" t="s">
        <v>388</v>
      </c>
      <c r="C255" s="20"/>
      <c r="D255" s="21"/>
      <c r="E255" s="22"/>
      <c r="F255" s="23">
        <f>SUM(F243:F254)</f>
        <v>0</v>
      </c>
    </row>
    <row r="256" spans="1:6" x14ac:dyDescent="0.4">
      <c r="A256" s="9"/>
      <c r="B256" s="12"/>
      <c r="C256" s="13"/>
      <c r="D256" s="11"/>
      <c r="E256" s="14"/>
      <c r="F256" s="14"/>
    </row>
    <row r="257" spans="1:6" x14ac:dyDescent="0.4">
      <c r="A257" s="9"/>
      <c r="B257" s="10" t="s">
        <v>389</v>
      </c>
      <c r="C257" s="13"/>
      <c r="D257" s="11"/>
      <c r="E257" s="14"/>
      <c r="F257" s="14"/>
    </row>
    <row r="258" spans="1:6" x14ac:dyDescent="0.4">
      <c r="A258" s="9"/>
      <c r="B258" s="12"/>
      <c r="C258" s="13"/>
      <c r="D258" s="11"/>
      <c r="E258" s="14"/>
      <c r="F258" s="14"/>
    </row>
    <row r="259" spans="1:6" x14ac:dyDescent="0.4">
      <c r="A259" s="9">
        <v>8.1</v>
      </c>
      <c r="B259" s="12" t="s">
        <v>390</v>
      </c>
      <c r="C259" s="13" t="s">
        <v>19</v>
      </c>
      <c r="D259" s="11"/>
      <c r="E259" s="14"/>
      <c r="F259" s="14">
        <f t="shared" ref="F259:F264" si="14">E259*D259</f>
        <v>0</v>
      </c>
    </row>
    <row r="260" spans="1:6" x14ac:dyDescent="0.4">
      <c r="A260" s="9">
        <v>8.1999999999999993</v>
      </c>
      <c r="B260" s="76" t="s">
        <v>391</v>
      </c>
      <c r="C260" s="13" t="s">
        <v>19</v>
      </c>
      <c r="D260" s="11">
        <v>0</v>
      </c>
      <c r="E260" s="14"/>
      <c r="F260" s="14">
        <f t="shared" si="14"/>
        <v>0</v>
      </c>
    </row>
    <row r="261" spans="1:6" x14ac:dyDescent="0.4">
      <c r="A261" s="9">
        <v>8.4</v>
      </c>
      <c r="B261" s="77" t="s">
        <v>392</v>
      </c>
      <c r="C261" s="9" t="s">
        <v>107</v>
      </c>
      <c r="D261" s="11">
        <v>0</v>
      </c>
      <c r="E261" s="14"/>
      <c r="F261" s="14">
        <f t="shared" si="14"/>
        <v>0</v>
      </c>
    </row>
    <row r="262" spans="1:6" ht="38.25" customHeight="1" x14ac:dyDescent="0.4">
      <c r="A262" s="9">
        <v>8.5</v>
      </c>
      <c r="B262" s="76" t="s">
        <v>393</v>
      </c>
      <c r="C262" s="9" t="s">
        <v>107</v>
      </c>
      <c r="D262" s="11">
        <v>0</v>
      </c>
      <c r="E262" s="14"/>
      <c r="F262" s="14">
        <f t="shared" si="14"/>
        <v>0</v>
      </c>
    </row>
    <row r="263" spans="1:6" ht="38.6" x14ac:dyDescent="0.4">
      <c r="A263" s="9">
        <v>8.6</v>
      </c>
      <c r="B263" s="76" t="s">
        <v>394</v>
      </c>
      <c r="C263" s="9" t="s">
        <v>107</v>
      </c>
      <c r="D263" s="11">
        <v>0</v>
      </c>
      <c r="E263" s="14"/>
      <c r="F263" s="14">
        <f t="shared" si="14"/>
        <v>0</v>
      </c>
    </row>
    <row r="264" spans="1:6" x14ac:dyDescent="0.4">
      <c r="A264" s="9">
        <v>8.6999999999999993</v>
      </c>
      <c r="B264" s="76" t="s">
        <v>395</v>
      </c>
      <c r="C264" s="13" t="s">
        <v>107</v>
      </c>
      <c r="D264" s="11"/>
      <c r="E264" s="14"/>
      <c r="F264" s="14">
        <f t="shared" si="14"/>
        <v>0</v>
      </c>
    </row>
    <row r="265" spans="1:6" x14ac:dyDescent="0.4">
      <c r="A265" s="9"/>
      <c r="B265" s="12"/>
      <c r="C265" s="13"/>
      <c r="D265" s="11"/>
      <c r="E265" s="14"/>
      <c r="F265" s="14"/>
    </row>
    <row r="266" spans="1:6" s="8" customFormat="1" x14ac:dyDescent="0.4">
      <c r="A266" s="18"/>
      <c r="B266" s="19" t="s">
        <v>396</v>
      </c>
      <c r="C266" s="20"/>
      <c r="D266" s="21"/>
      <c r="E266" s="22"/>
      <c r="F266" s="23">
        <f>SUM(F257:F265)</f>
        <v>0</v>
      </c>
    </row>
    <row r="267" spans="1:6" x14ac:dyDescent="0.4">
      <c r="A267" s="9"/>
      <c r="B267" s="12"/>
      <c r="C267" s="13"/>
      <c r="D267" s="11"/>
      <c r="E267" s="14"/>
      <c r="F267" s="14"/>
    </row>
    <row r="268" spans="1:6" x14ac:dyDescent="0.4">
      <c r="A268" s="9"/>
      <c r="B268" s="10" t="s">
        <v>397</v>
      </c>
      <c r="C268" s="13"/>
      <c r="D268" s="11"/>
      <c r="E268" s="14"/>
      <c r="F268" s="14"/>
    </row>
    <row r="269" spans="1:6" x14ac:dyDescent="0.4">
      <c r="A269" s="9"/>
      <c r="B269" s="12"/>
      <c r="C269" s="13"/>
      <c r="D269" s="11"/>
      <c r="E269" s="14"/>
      <c r="F269" s="14"/>
    </row>
    <row r="270" spans="1:6" x14ac:dyDescent="0.4">
      <c r="A270" s="9">
        <v>9.1</v>
      </c>
      <c r="B270" s="12" t="s">
        <v>398</v>
      </c>
      <c r="C270" s="9" t="s">
        <v>107</v>
      </c>
      <c r="D270" s="11"/>
      <c r="E270" s="14"/>
      <c r="F270" s="14">
        <f>E270*D270</f>
        <v>0</v>
      </c>
    </row>
    <row r="271" spans="1:6" x14ac:dyDescent="0.4">
      <c r="A271" s="9">
        <v>9.1999999999999993</v>
      </c>
      <c r="B271" s="27" t="s">
        <v>399</v>
      </c>
      <c r="C271" s="9" t="s">
        <v>107</v>
      </c>
      <c r="D271" s="11"/>
      <c r="E271" s="14"/>
      <c r="F271" s="14">
        <f>E271*D271</f>
        <v>0</v>
      </c>
    </row>
    <row r="272" spans="1:6" x14ac:dyDescent="0.4">
      <c r="A272" s="9">
        <v>9.3000000000000007</v>
      </c>
      <c r="B272" s="12" t="s">
        <v>400</v>
      </c>
      <c r="C272" s="9" t="s">
        <v>107</v>
      </c>
      <c r="D272" s="11">
        <v>1</v>
      </c>
      <c r="E272" s="14"/>
      <c r="F272" s="14">
        <f>E272*D272</f>
        <v>0</v>
      </c>
    </row>
    <row r="273" spans="1:6" x14ac:dyDescent="0.4">
      <c r="A273" s="9">
        <v>9.4</v>
      </c>
      <c r="B273" s="12" t="s">
        <v>401</v>
      </c>
      <c r="C273" s="9" t="s">
        <v>107</v>
      </c>
      <c r="D273" s="11"/>
      <c r="E273" s="14"/>
      <c r="F273" s="14">
        <f>E273*D273</f>
        <v>0</v>
      </c>
    </row>
    <row r="274" spans="1:6" x14ac:dyDescent="0.4">
      <c r="A274" s="9"/>
      <c r="B274" s="12"/>
      <c r="C274" s="13"/>
      <c r="D274" s="11"/>
      <c r="E274" s="14"/>
      <c r="F274" s="14"/>
    </row>
    <row r="275" spans="1:6" s="8" customFormat="1" x14ac:dyDescent="0.4">
      <c r="A275" s="18"/>
      <c r="B275" s="19" t="s">
        <v>402</v>
      </c>
      <c r="C275" s="20"/>
      <c r="D275" s="21"/>
      <c r="E275" s="22"/>
      <c r="F275" s="23">
        <f>SUM(F268:F273)</f>
        <v>0</v>
      </c>
    </row>
    <row r="276" spans="1:6" x14ac:dyDescent="0.4">
      <c r="A276" s="9"/>
      <c r="B276" s="12"/>
      <c r="C276" s="13"/>
      <c r="D276" s="11"/>
      <c r="E276" s="14"/>
      <c r="F276" s="14"/>
    </row>
    <row r="277" spans="1:6" x14ac:dyDescent="0.4">
      <c r="A277" s="9"/>
      <c r="B277" s="10" t="s">
        <v>403</v>
      </c>
      <c r="C277" s="13"/>
      <c r="D277" s="11"/>
      <c r="E277" s="14"/>
      <c r="F277" s="14"/>
    </row>
    <row r="278" spans="1:6" x14ac:dyDescent="0.4">
      <c r="A278" s="9">
        <v>10.1</v>
      </c>
      <c r="B278" s="10" t="s">
        <v>404</v>
      </c>
      <c r="C278" s="13"/>
      <c r="D278" s="11"/>
      <c r="E278" s="14"/>
      <c r="F278" s="14"/>
    </row>
    <row r="279" spans="1:6" x14ac:dyDescent="0.4">
      <c r="A279" s="9" t="s">
        <v>405</v>
      </c>
      <c r="B279" s="35" t="s">
        <v>406</v>
      </c>
      <c r="C279" s="36" t="s">
        <v>87</v>
      </c>
      <c r="D279" s="37"/>
      <c r="E279" s="14"/>
      <c r="F279" s="14">
        <f>E279*D279</f>
        <v>0</v>
      </c>
    </row>
    <row r="280" spans="1:6" x14ac:dyDescent="0.4">
      <c r="A280" s="9" t="s">
        <v>407</v>
      </c>
      <c r="B280" s="35" t="s">
        <v>408</v>
      </c>
      <c r="C280" s="36" t="s">
        <v>87</v>
      </c>
      <c r="D280" s="37"/>
      <c r="E280" s="14"/>
      <c r="F280" s="14">
        <f>E280*D280</f>
        <v>0</v>
      </c>
    </row>
    <row r="281" spans="1:6" x14ac:dyDescent="0.4">
      <c r="A281" s="9" t="s">
        <v>409</v>
      </c>
      <c r="B281" s="35" t="s">
        <v>553</v>
      </c>
      <c r="C281" s="36" t="s">
        <v>87</v>
      </c>
      <c r="D281" s="37">
        <v>300</v>
      </c>
      <c r="E281" s="14"/>
      <c r="F281" s="14">
        <f>E281*D281</f>
        <v>0</v>
      </c>
    </row>
    <row r="282" spans="1:6" s="8" customFormat="1" x14ac:dyDescent="0.4">
      <c r="A282" s="18"/>
      <c r="B282" s="19" t="s">
        <v>410</v>
      </c>
      <c r="C282" s="20"/>
      <c r="D282" s="21"/>
      <c r="E282" s="22"/>
      <c r="F282" s="23">
        <f>SUM(F277:F281)</f>
        <v>0</v>
      </c>
    </row>
    <row r="283" spans="1:6" x14ac:dyDescent="0.4">
      <c r="A283" s="9"/>
      <c r="B283" s="12"/>
      <c r="C283" s="13"/>
      <c r="D283" s="11"/>
      <c r="E283" s="14"/>
      <c r="F283" s="14"/>
    </row>
    <row r="284" spans="1:6" x14ac:dyDescent="0.4">
      <c r="A284" s="9"/>
      <c r="B284" s="10" t="s">
        <v>411</v>
      </c>
      <c r="C284" s="13"/>
      <c r="D284" s="11"/>
      <c r="E284" s="14"/>
      <c r="F284" s="14"/>
    </row>
    <row r="285" spans="1:6" x14ac:dyDescent="0.4">
      <c r="A285" s="9">
        <v>11.1</v>
      </c>
      <c r="B285" s="12" t="s">
        <v>412</v>
      </c>
      <c r="C285" s="13" t="s">
        <v>413</v>
      </c>
      <c r="D285" s="11">
        <v>0</v>
      </c>
      <c r="E285" s="14"/>
      <c r="F285" s="14">
        <f>E285*D285</f>
        <v>0</v>
      </c>
    </row>
    <row r="286" spans="1:6" ht="25.5" customHeight="1" x14ac:dyDescent="0.4">
      <c r="A286" s="9"/>
      <c r="B286" s="12" t="s">
        <v>414</v>
      </c>
      <c r="C286" s="13"/>
      <c r="D286" s="11"/>
      <c r="E286" s="14"/>
      <c r="F286" s="14"/>
    </row>
    <row r="287" spans="1:6" x14ac:dyDescent="0.4">
      <c r="A287" s="9"/>
      <c r="B287" s="12" t="s">
        <v>415</v>
      </c>
      <c r="C287" s="13"/>
      <c r="D287" s="11"/>
      <c r="E287" s="14"/>
      <c r="F287" s="14"/>
    </row>
    <row r="288" spans="1:6" x14ac:dyDescent="0.4">
      <c r="A288" s="9" t="s">
        <v>0</v>
      </c>
      <c r="B288" s="12" t="s">
        <v>416</v>
      </c>
      <c r="C288" s="13"/>
      <c r="D288" s="11"/>
      <c r="E288" s="14"/>
      <c r="F288" s="14"/>
    </row>
    <row r="289" spans="1:6" x14ac:dyDescent="0.4">
      <c r="A289" s="9" t="s">
        <v>1</v>
      </c>
      <c r="B289" s="12" t="s">
        <v>417</v>
      </c>
      <c r="C289" s="13"/>
      <c r="D289" s="11"/>
      <c r="E289" s="14"/>
      <c r="F289" s="14"/>
    </row>
    <row r="290" spans="1:6" x14ac:dyDescent="0.4">
      <c r="A290" s="9" t="s">
        <v>2</v>
      </c>
      <c r="B290" s="12" t="s">
        <v>418</v>
      </c>
      <c r="C290" s="13"/>
      <c r="D290" s="11"/>
      <c r="E290" s="14"/>
      <c r="F290" s="14"/>
    </row>
    <row r="291" spans="1:6" x14ac:dyDescent="0.4">
      <c r="A291" s="9" t="s">
        <v>3</v>
      </c>
      <c r="B291" s="12" t="s">
        <v>419</v>
      </c>
      <c r="C291" s="13"/>
      <c r="D291" s="11"/>
      <c r="E291" s="14"/>
      <c r="F291" s="14"/>
    </row>
    <row r="292" spans="1:6" x14ac:dyDescent="0.4">
      <c r="A292" s="9" t="s">
        <v>7</v>
      </c>
      <c r="B292" s="12" t="s">
        <v>420</v>
      </c>
      <c r="C292" s="13"/>
      <c r="D292" s="11"/>
      <c r="E292" s="14"/>
      <c r="F292" s="14"/>
    </row>
    <row r="293" spans="1:6" ht="51.45" x14ac:dyDescent="0.4">
      <c r="A293" s="9"/>
      <c r="B293" s="12" t="s">
        <v>421</v>
      </c>
      <c r="C293" s="13"/>
      <c r="D293" s="11"/>
      <c r="E293" s="14"/>
      <c r="F293" s="14"/>
    </row>
    <row r="294" spans="1:6" x14ac:dyDescent="0.4">
      <c r="A294" s="9"/>
      <c r="B294" s="12"/>
      <c r="C294" s="13"/>
      <c r="D294" s="11"/>
      <c r="E294" s="14"/>
      <c r="F294" s="14"/>
    </row>
    <row r="295" spans="1:6" x14ac:dyDescent="0.4">
      <c r="A295" s="9">
        <v>11.2</v>
      </c>
      <c r="B295" s="12" t="s">
        <v>422</v>
      </c>
      <c r="C295" s="13" t="s">
        <v>6</v>
      </c>
      <c r="D295" s="11"/>
      <c r="E295" s="14"/>
      <c r="F295" s="14">
        <f t="shared" ref="F295:F301" si="15">E295*D295</f>
        <v>0</v>
      </c>
    </row>
    <row r="296" spans="1:6" x14ac:dyDescent="0.4">
      <c r="A296" s="9" t="s">
        <v>423</v>
      </c>
      <c r="B296" s="12" t="s">
        <v>424</v>
      </c>
      <c r="C296" s="13" t="s">
        <v>4</v>
      </c>
      <c r="D296" s="11">
        <v>2</v>
      </c>
      <c r="E296" s="14"/>
      <c r="F296" s="14">
        <f t="shared" si="15"/>
        <v>0</v>
      </c>
    </row>
    <row r="297" spans="1:6" x14ac:dyDescent="0.4">
      <c r="A297" s="9" t="s">
        <v>425</v>
      </c>
      <c r="B297" s="12" t="s">
        <v>426</v>
      </c>
      <c r="C297" s="9" t="s">
        <v>4</v>
      </c>
      <c r="D297" s="11">
        <v>8</v>
      </c>
      <c r="E297" s="14"/>
      <c r="F297" s="14">
        <f t="shared" si="15"/>
        <v>0</v>
      </c>
    </row>
    <row r="298" spans="1:6" x14ac:dyDescent="0.4">
      <c r="A298" s="9" t="s">
        <v>427</v>
      </c>
      <c r="B298" s="12" t="s">
        <v>428</v>
      </c>
      <c r="C298" s="9" t="s">
        <v>429</v>
      </c>
      <c r="D298" s="11"/>
      <c r="E298" s="14"/>
      <c r="F298" s="14">
        <f t="shared" si="15"/>
        <v>0</v>
      </c>
    </row>
    <row r="299" spans="1:6" x14ac:dyDescent="0.4">
      <c r="A299" s="9" t="s">
        <v>430</v>
      </c>
      <c r="B299" s="12" t="s">
        <v>431</v>
      </c>
      <c r="C299" s="9" t="s">
        <v>4</v>
      </c>
      <c r="D299" s="11"/>
      <c r="E299" s="14"/>
      <c r="F299" s="14">
        <f t="shared" si="15"/>
        <v>0</v>
      </c>
    </row>
    <row r="300" spans="1:6" x14ac:dyDescent="0.4">
      <c r="A300" s="9" t="s">
        <v>432</v>
      </c>
      <c r="B300" s="12" t="s">
        <v>433</v>
      </c>
      <c r="C300" s="9" t="s">
        <v>4</v>
      </c>
      <c r="D300" s="11">
        <v>2</v>
      </c>
      <c r="E300" s="14"/>
      <c r="F300" s="14">
        <f t="shared" si="15"/>
        <v>0</v>
      </c>
    </row>
    <row r="301" spans="1:6" x14ac:dyDescent="0.4">
      <c r="A301" s="9" t="s">
        <v>434</v>
      </c>
      <c r="B301" s="12" t="s">
        <v>435</v>
      </c>
      <c r="C301" s="9" t="s">
        <v>4</v>
      </c>
      <c r="D301" s="11">
        <v>3</v>
      </c>
      <c r="E301" s="14"/>
      <c r="F301" s="14">
        <f t="shared" si="15"/>
        <v>0</v>
      </c>
    </row>
    <row r="302" spans="1:6" x14ac:dyDescent="0.4">
      <c r="A302" s="9" t="s">
        <v>436</v>
      </c>
      <c r="B302" s="12" t="s">
        <v>437</v>
      </c>
      <c r="C302" s="9" t="s">
        <v>4</v>
      </c>
      <c r="D302" s="11"/>
      <c r="E302" s="14"/>
      <c r="F302" s="14">
        <f>E302*D302</f>
        <v>0</v>
      </c>
    </row>
    <row r="303" spans="1:6" x14ac:dyDescent="0.4">
      <c r="A303" s="9" t="s">
        <v>438</v>
      </c>
      <c r="B303" s="12" t="s">
        <v>439</v>
      </c>
      <c r="C303" s="9" t="s">
        <v>4</v>
      </c>
      <c r="D303" s="11"/>
      <c r="E303" s="14"/>
      <c r="F303" s="14">
        <f>E303*D303</f>
        <v>0</v>
      </c>
    </row>
    <row r="304" spans="1:6" x14ac:dyDescent="0.4">
      <c r="A304" s="9" t="s">
        <v>440</v>
      </c>
      <c r="B304" s="12" t="s">
        <v>441</v>
      </c>
      <c r="C304" s="9" t="s">
        <v>4</v>
      </c>
      <c r="D304" s="11"/>
      <c r="E304" s="38"/>
      <c r="F304" s="14">
        <f>E304*D304</f>
        <v>0</v>
      </c>
    </row>
    <row r="305" spans="1:6" x14ac:dyDescent="0.4">
      <c r="A305" s="9" t="s">
        <v>442</v>
      </c>
      <c r="B305" s="39" t="s">
        <v>443</v>
      </c>
      <c r="C305" s="9" t="s">
        <v>4</v>
      </c>
      <c r="D305" s="11"/>
      <c r="E305" s="38"/>
      <c r="F305" s="14">
        <f>E305*D305</f>
        <v>0</v>
      </c>
    </row>
    <row r="306" spans="1:6" x14ac:dyDescent="0.4">
      <c r="A306" s="9" t="s">
        <v>444</v>
      </c>
      <c r="B306" s="39" t="s">
        <v>445</v>
      </c>
      <c r="C306" s="9" t="s">
        <v>4</v>
      </c>
      <c r="D306" s="11"/>
      <c r="E306" s="38"/>
      <c r="F306" s="14"/>
    </row>
    <row r="307" spans="1:6" x14ac:dyDescent="0.4">
      <c r="A307" s="9" t="s">
        <v>446</v>
      </c>
      <c r="B307" s="12" t="s">
        <v>447</v>
      </c>
      <c r="C307" s="9" t="s">
        <v>4</v>
      </c>
      <c r="D307" s="11">
        <v>3</v>
      </c>
      <c r="E307" s="38"/>
      <c r="F307" s="14">
        <f>E307*D307</f>
        <v>0</v>
      </c>
    </row>
    <row r="308" spans="1:6" x14ac:dyDescent="0.4">
      <c r="A308" s="9"/>
      <c r="B308" s="12"/>
      <c r="C308" s="9"/>
      <c r="D308" s="11"/>
      <c r="E308" s="38"/>
      <c r="F308" s="14"/>
    </row>
    <row r="309" spans="1:6" s="45" customFormat="1" x14ac:dyDescent="0.4">
      <c r="A309" s="40"/>
      <c r="B309" s="40" t="s">
        <v>448</v>
      </c>
      <c r="C309" s="41"/>
      <c r="D309" s="42"/>
      <c r="E309" s="43"/>
      <c r="F309" s="44"/>
    </row>
    <row r="310" spans="1:6" x14ac:dyDescent="0.4">
      <c r="A310" s="9"/>
      <c r="B310" s="10" t="s">
        <v>449</v>
      </c>
      <c r="C310" s="13"/>
      <c r="D310" s="11"/>
      <c r="E310" s="14"/>
      <c r="F310" s="14"/>
    </row>
    <row r="311" spans="1:6" x14ac:dyDescent="0.4">
      <c r="A311" s="9"/>
      <c r="B311" s="12"/>
      <c r="C311" s="13"/>
      <c r="D311" s="11"/>
      <c r="E311" s="11"/>
      <c r="F311" s="14"/>
    </row>
    <row r="312" spans="1:6" x14ac:dyDescent="0.4">
      <c r="A312" s="9">
        <v>12.1</v>
      </c>
      <c r="B312" s="35" t="s">
        <v>450</v>
      </c>
      <c r="C312" s="36" t="s">
        <v>87</v>
      </c>
      <c r="D312" s="11"/>
      <c r="E312" s="14"/>
      <c r="F312" s="14">
        <f>E312*D312</f>
        <v>0</v>
      </c>
    </row>
    <row r="313" spans="1:6" x14ac:dyDescent="0.4">
      <c r="A313" s="9">
        <v>12.2</v>
      </c>
      <c r="B313" s="12" t="s">
        <v>451</v>
      </c>
      <c r="C313" s="13" t="s">
        <v>8</v>
      </c>
      <c r="D313" s="11"/>
      <c r="E313" s="14"/>
      <c r="F313" s="14">
        <f>E313*D313</f>
        <v>0</v>
      </c>
    </row>
    <row r="314" spans="1:6" x14ac:dyDescent="0.4">
      <c r="A314" s="9">
        <v>12.3</v>
      </c>
      <c r="B314" s="12" t="s">
        <v>452</v>
      </c>
      <c r="C314" s="13" t="s">
        <v>8</v>
      </c>
      <c r="D314" s="11"/>
      <c r="E314" s="14"/>
      <c r="F314" s="14">
        <f>E314*D314</f>
        <v>0</v>
      </c>
    </row>
    <row r="315" spans="1:6" x14ac:dyDescent="0.4">
      <c r="A315" s="9"/>
      <c r="B315" s="12"/>
      <c r="C315" s="13"/>
      <c r="D315" s="11"/>
      <c r="E315" s="46"/>
      <c r="F315" s="14"/>
    </row>
    <row r="316" spans="1:6" s="8" customFormat="1" x14ac:dyDescent="0.4">
      <c r="A316" s="18"/>
      <c r="B316" s="19" t="s">
        <v>453</v>
      </c>
      <c r="C316" s="20"/>
      <c r="D316" s="21"/>
      <c r="E316" s="22"/>
      <c r="F316" s="23">
        <f>SUM(F310:F315)</f>
        <v>0</v>
      </c>
    </row>
    <row r="317" spans="1:6" x14ac:dyDescent="0.4">
      <c r="A317" s="9"/>
      <c r="B317" s="10" t="s">
        <v>454</v>
      </c>
      <c r="C317" s="13"/>
      <c r="D317" s="11"/>
      <c r="E317" s="14"/>
      <c r="F317" s="14"/>
    </row>
    <row r="318" spans="1:6" ht="25.75" x14ac:dyDescent="0.4">
      <c r="A318" s="9">
        <v>13</v>
      </c>
      <c r="B318" s="47" t="s">
        <v>455</v>
      </c>
      <c r="C318" s="13"/>
      <c r="D318" s="11"/>
      <c r="E318" s="14"/>
      <c r="F318" s="14"/>
    </row>
    <row r="319" spans="1:6" x14ac:dyDescent="0.4">
      <c r="A319" s="9"/>
      <c r="B319" s="27" t="s">
        <v>456</v>
      </c>
      <c r="C319" s="13"/>
      <c r="D319" s="11"/>
      <c r="E319" s="14"/>
      <c r="F319" s="14"/>
    </row>
    <row r="320" spans="1:6" x14ac:dyDescent="0.4">
      <c r="A320" s="9">
        <v>13.1</v>
      </c>
      <c r="B320" s="27" t="s">
        <v>457</v>
      </c>
      <c r="C320" s="13" t="s">
        <v>458</v>
      </c>
      <c r="D320" s="11"/>
      <c r="E320" s="14"/>
      <c r="F320" s="14">
        <f>E320*D320</f>
        <v>0</v>
      </c>
    </row>
    <row r="321" spans="1:6" x14ac:dyDescent="0.4">
      <c r="A321" s="9">
        <v>13.1</v>
      </c>
      <c r="B321" s="27" t="s">
        <v>459</v>
      </c>
      <c r="C321" s="13" t="s">
        <v>458</v>
      </c>
      <c r="D321" s="11"/>
      <c r="E321" s="14"/>
      <c r="F321" s="14">
        <f>E321*D321</f>
        <v>0</v>
      </c>
    </row>
    <row r="322" spans="1:6" x14ac:dyDescent="0.4">
      <c r="A322" s="9">
        <v>13.1</v>
      </c>
      <c r="B322" s="27" t="s">
        <v>460</v>
      </c>
      <c r="C322" s="13" t="s">
        <v>458</v>
      </c>
      <c r="D322" s="11"/>
      <c r="E322" s="14"/>
      <c r="F322" s="14">
        <f>E322*D322</f>
        <v>0</v>
      </c>
    </row>
    <row r="323" spans="1:6" ht="38.6" x14ac:dyDescent="0.4">
      <c r="A323" s="9" t="s">
        <v>461</v>
      </c>
      <c r="B323" s="34" t="s">
        <v>462</v>
      </c>
      <c r="C323" s="13" t="s">
        <v>8</v>
      </c>
      <c r="D323" s="11"/>
      <c r="E323" s="14"/>
      <c r="F323" s="14">
        <f>E323*D323</f>
        <v>0</v>
      </c>
    </row>
    <row r="324" spans="1:6" x14ac:dyDescent="0.4">
      <c r="A324" s="9"/>
      <c r="C324" s="13"/>
      <c r="D324" s="11"/>
      <c r="E324" s="14"/>
      <c r="F324" s="14"/>
    </row>
    <row r="325" spans="1:6" s="8" customFormat="1" x14ac:dyDescent="0.4">
      <c r="A325" s="18"/>
      <c r="B325" s="19" t="s">
        <v>463</v>
      </c>
      <c r="C325" s="20"/>
      <c r="D325" s="21"/>
      <c r="E325" s="23"/>
      <c r="F325" s="23">
        <f>SUM(F320:F324)</f>
        <v>0</v>
      </c>
    </row>
    <row r="326" spans="1:6" x14ac:dyDescent="0.4">
      <c r="A326" s="9"/>
      <c r="C326" s="13"/>
      <c r="D326" s="11"/>
      <c r="E326" s="11"/>
      <c r="F326" s="11"/>
    </row>
  </sheetData>
  <mergeCells count="2">
    <mergeCell ref="A1:F1"/>
    <mergeCell ref="E2:F2"/>
  </mergeCell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59"/>
  <sheetViews>
    <sheetView tabSelected="1" workbookViewId="0">
      <selection activeCell="B6" sqref="B6"/>
    </sheetView>
  </sheetViews>
  <sheetFormatPr defaultRowHeight="14.6" x14ac:dyDescent="0.4"/>
  <cols>
    <col min="1" max="1" width="6.69140625" bestFit="1" customWidth="1"/>
    <col min="2" max="2" width="33.3046875" bestFit="1" customWidth="1"/>
    <col min="3" max="3" width="31.69140625" bestFit="1" customWidth="1"/>
    <col min="9" max="9" width="4.3046875" bestFit="1" customWidth="1"/>
    <col min="10" max="10" width="22.69140625" bestFit="1" customWidth="1"/>
    <col min="11" max="11" width="43.3046875" bestFit="1" customWidth="1"/>
  </cols>
  <sheetData>
    <row r="1" spans="1:3" x14ac:dyDescent="0.4">
      <c r="A1" s="84" t="s">
        <v>535</v>
      </c>
      <c r="B1" s="85"/>
      <c r="C1" s="86"/>
    </row>
    <row r="2" spans="1:3" ht="66.75" customHeight="1" x14ac:dyDescent="0.4">
      <c r="A2" s="61"/>
      <c r="B2" s="62"/>
      <c r="C2" s="63"/>
    </row>
    <row r="3" spans="1:3" x14ac:dyDescent="0.4">
      <c r="A3" s="64" t="s">
        <v>504</v>
      </c>
      <c r="B3" s="64" t="s">
        <v>505</v>
      </c>
      <c r="C3" s="64" t="s">
        <v>506</v>
      </c>
    </row>
    <row r="4" spans="1:3" x14ac:dyDescent="0.4">
      <c r="A4" s="50">
        <v>1</v>
      </c>
      <c r="B4" s="51" t="s">
        <v>464</v>
      </c>
      <c r="C4" s="53" t="s">
        <v>465</v>
      </c>
    </row>
    <row r="5" spans="1:3" x14ac:dyDescent="0.4">
      <c r="A5" s="50">
        <v>2</v>
      </c>
      <c r="B5" s="51" t="s">
        <v>466</v>
      </c>
      <c r="C5" s="52" t="s">
        <v>467</v>
      </c>
    </row>
    <row r="6" spans="1:3" ht="29.15" x14ac:dyDescent="0.4">
      <c r="A6" s="50">
        <v>3</v>
      </c>
      <c r="B6" s="54" t="s">
        <v>468</v>
      </c>
      <c r="C6" s="52" t="s">
        <v>469</v>
      </c>
    </row>
    <row r="7" spans="1:3" x14ac:dyDescent="0.4">
      <c r="A7" s="50">
        <v>4</v>
      </c>
      <c r="B7" s="51" t="s">
        <v>470</v>
      </c>
      <c r="C7" s="52" t="s">
        <v>471</v>
      </c>
    </row>
    <row r="8" spans="1:3" x14ac:dyDescent="0.4">
      <c r="A8" s="50">
        <v>5</v>
      </c>
      <c r="B8" s="51" t="s">
        <v>472</v>
      </c>
      <c r="C8" s="52" t="s">
        <v>473</v>
      </c>
    </row>
    <row r="9" spans="1:3" x14ac:dyDescent="0.4">
      <c r="A9" s="50">
        <v>6</v>
      </c>
      <c r="B9" s="51" t="s">
        <v>474</v>
      </c>
      <c r="C9" s="52" t="s">
        <v>475</v>
      </c>
    </row>
    <row r="10" spans="1:3" ht="29.15" x14ac:dyDescent="0.4">
      <c r="A10" s="50">
        <v>7</v>
      </c>
      <c r="B10" s="55" t="s">
        <v>476</v>
      </c>
      <c r="C10" s="56" t="s">
        <v>477</v>
      </c>
    </row>
    <row r="11" spans="1:3" ht="14.5" customHeight="1" x14ac:dyDescent="0.4">
      <c r="A11" s="50">
        <v>8</v>
      </c>
      <c r="B11" s="51" t="s">
        <v>478</v>
      </c>
      <c r="C11" s="52" t="s">
        <v>479</v>
      </c>
    </row>
    <row r="12" spans="1:3" ht="14.5" customHeight="1" x14ac:dyDescent="0.4">
      <c r="A12" s="50">
        <v>9</v>
      </c>
      <c r="B12" s="51" t="s">
        <v>480</v>
      </c>
      <c r="C12" s="52" t="s">
        <v>481</v>
      </c>
    </row>
    <row r="13" spans="1:3" x14ac:dyDescent="0.4">
      <c r="A13" s="50">
        <v>10</v>
      </c>
      <c r="B13" s="51" t="s">
        <v>482</v>
      </c>
      <c r="C13" s="52" t="s">
        <v>483</v>
      </c>
    </row>
    <row r="14" spans="1:3" x14ac:dyDescent="0.4">
      <c r="A14" s="57">
        <v>11</v>
      </c>
      <c r="B14" s="51" t="s">
        <v>484</v>
      </c>
      <c r="C14" s="52" t="s">
        <v>485</v>
      </c>
    </row>
    <row r="15" spans="1:3" x14ac:dyDescent="0.4">
      <c r="A15" s="50">
        <v>12</v>
      </c>
      <c r="B15" s="58" t="s">
        <v>486</v>
      </c>
      <c r="C15" s="59" t="s">
        <v>487</v>
      </c>
    </row>
    <row r="16" spans="1:3" x14ac:dyDescent="0.4">
      <c r="A16" s="50">
        <v>13</v>
      </c>
      <c r="B16" s="58" t="s">
        <v>488</v>
      </c>
      <c r="C16" s="59" t="s">
        <v>489</v>
      </c>
    </row>
    <row r="17" spans="1:3" x14ac:dyDescent="0.4">
      <c r="A17" s="50">
        <v>14</v>
      </c>
      <c r="B17" s="58" t="s">
        <v>490</v>
      </c>
      <c r="C17" s="59" t="s">
        <v>491</v>
      </c>
    </row>
    <row r="18" spans="1:3" x14ac:dyDescent="0.4">
      <c r="A18" s="50">
        <v>15</v>
      </c>
      <c r="B18" s="58" t="s">
        <v>492</v>
      </c>
      <c r="C18" s="59" t="s">
        <v>493</v>
      </c>
    </row>
    <row r="19" spans="1:3" x14ac:dyDescent="0.4">
      <c r="A19" s="50">
        <v>16</v>
      </c>
      <c r="B19" s="58" t="s">
        <v>494</v>
      </c>
      <c r="C19" s="59" t="s">
        <v>495</v>
      </c>
    </row>
    <row r="20" spans="1:3" x14ac:dyDescent="0.4">
      <c r="A20" s="50">
        <v>17</v>
      </c>
      <c r="B20" s="58" t="s">
        <v>496</v>
      </c>
      <c r="C20" s="59" t="s">
        <v>497</v>
      </c>
    </row>
    <row r="21" spans="1:3" x14ac:dyDescent="0.4">
      <c r="A21" s="50">
        <v>18</v>
      </c>
      <c r="B21" s="60" t="s">
        <v>498</v>
      </c>
      <c r="C21" s="59" t="s">
        <v>499</v>
      </c>
    </row>
    <row r="22" spans="1:3" x14ac:dyDescent="0.4">
      <c r="A22" s="50">
        <v>19</v>
      </c>
      <c r="B22" s="58" t="s">
        <v>500</v>
      </c>
      <c r="C22" s="59" t="s">
        <v>501</v>
      </c>
    </row>
    <row r="23" spans="1:3" x14ac:dyDescent="0.4">
      <c r="A23" s="50">
        <v>20</v>
      </c>
      <c r="B23" s="58" t="s">
        <v>502</v>
      </c>
      <c r="C23" s="59" t="s">
        <v>503</v>
      </c>
    </row>
    <row r="24" spans="1:3" x14ac:dyDescent="0.4">
      <c r="A24" s="84" t="s">
        <v>534</v>
      </c>
      <c r="B24" s="85"/>
      <c r="C24" s="86"/>
    </row>
    <row r="25" spans="1:3" x14ac:dyDescent="0.4">
      <c r="A25" s="61"/>
      <c r="B25" s="62"/>
      <c r="C25" s="63"/>
    </row>
    <row r="26" spans="1:3" x14ac:dyDescent="0.4">
      <c r="A26" s="64" t="s">
        <v>504</v>
      </c>
      <c r="B26" s="64" t="s">
        <v>505</v>
      </c>
      <c r="C26" s="64" t="s">
        <v>506</v>
      </c>
    </row>
    <row r="27" spans="1:3" x14ac:dyDescent="0.4">
      <c r="A27" s="65">
        <v>1</v>
      </c>
      <c r="B27" s="66" t="s">
        <v>507</v>
      </c>
      <c r="C27" s="66" t="s">
        <v>508</v>
      </c>
    </row>
    <row r="28" spans="1:3" x14ac:dyDescent="0.4">
      <c r="A28" s="65">
        <v>2</v>
      </c>
      <c r="B28" s="66" t="s">
        <v>509</v>
      </c>
      <c r="C28" s="66" t="s">
        <v>510</v>
      </c>
    </row>
    <row r="29" spans="1:3" x14ac:dyDescent="0.4">
      <c r="A29" s="65">
        <v>3</v>
      </c>
      <c r="B29" s="66" t="s">
        <v>511</v>
      </c>
      <c r="C29" s="66" t="s">
        <v>512</v>
      </c>
    </row>
    <row r="30" spans="1:3" x14ac:dyDescent="0.4">
      <c r="A30" s="65">
        <v>4</v>
      </c>
      <c r="B30" s="66" t="s">
        <v>513</v>
      </c>
      <c r="C30" s="66" t="s">
        <v>514</v>
      </c>
    </row>
    <row r="31" spans="1:3" x14ac:dyDescent="0.4">
      <c r="A31" s="65">
        <v>5</v>
      </c>
      <c r="B31" s="66" t="s">
        <v>515</v>
      </c>
      <c r="C31" s="66" t="s">
        <v>516</v>
      </c>
    </row>
    <row r="32" spans="1:3" x14ac:dyDescent="0.4">
      <c r="A32" s="65">
        <v>6</v>
      </c>
      <c r="B32" s="66" t="s">
        <v>517</v>
      </c>
      <c r="C32" s="66" t="s">
        <v>516</v>
      </c>
    </row>
    <row r="33" spans="1:3" x14ac:dyDescent="0.4">
      <c r="A33" s="65">
        <v>7</v>
      </c>
      <c r="B33" s="66" t="s">
        <v>518</v>
      </c>
      <c r="C33" s="66" t="s">
        <v>519</v>
      </c>
    </row>
    <row r="34" spans="1:3" x14ac:dyDescent="0.4">
      <c r="A34" s="65">
        <v>8</v>
      </c>
      <c r="B34" s="66" t="s">
        <v>520</v>
      </c>
      <c r="C34" s="66" t="s">
        <v>521</v>
      </c>
    </row>
    <row r="35" spans="1:3" x14ac:dyDescent="0.4">
      <c r="A35" s="65">
        <v>11</v>
      </c>
      <c r="B35" s="66" t="s">
        <v>522</v>
      </c>
      <c r="C35" s="66" t="s">
        <v>523</v>
      </c>
    </row>
    <row r="36" spans="1:3" x14ac:dyDescent="0.4">
      <c r="A36" s="65">
        <v>12</v>
      </c>
      <c r="B36" s="66" t="s">
        <v>524</v>
      </c>
      <c r="C36" s="66" t="s">
        <v>525</v>
      </c>
    </row>
    <row r="37" spans="1:3" x14ac:dyDescent="0.4">
      <c r="A37" s="65">
        <v>13</v>
      </c>
      <c r="B37" s="66" t="s">
        <v>526</v>
      </c>
      <c r="C37" s="66" t="s">
        <v>527</v>
      </c>
    </row>
    <row r="38" spans="1:3" x14ac:dyDescent="0.4">
      <c r="A38" s="65">
        <v>14</v>
      </c>
      <c r="B38" s="66" t="s">
        <v>528</v>
      </c>
      <c r="C38" s="66" t="s">
        <v>529</v>
      </c>
    </row>
    <row r="39" spans="1:3" x14ac:dyDescent="0.4">
      <c r="A39" s="87" t="s">
        <v>530</v>
      </c>
      <c r="B39" s="87"/>
      <c r="C39" s="87"/>
    </row>
    <row r="40" spans="1:3" x14ac:dyDescent="0.4">
      <c r="A40" s="83" t="s">
        <v>531</v>
      </c>
      <c r="B40" s="83"/>
      <c r="C40" s="83"/>
    </row>
    <row r="41" spans="1:3" x14ac:dyDescent="0.4">
      <c r="A41" s="88" t="s">
        <v>532</v>
      </c>
      <c r="B41" s="88"/>
      <c r="C41" s="88"/>
    </row>
    <row r="42" spans="1:3" x14ac:dyDescent="0.4">
      <c r="A42" s="83" t="s">
        <v>533</v>
      </c>
      <c r="B42" s="83"/>
      <c r="C42" s="83"/>
    </row>
    <row r="43" spans="1:3" x14ac:dyDescent="0.4">
      <c r="A43" s="73"/>
      <c r="B43" s="74"/>
      <c r="C43" s="75"/>
    </row>
    <row r="44" spans="1:3" x14ac:dyDescent="0.4">
      <c r="A44" s="84" t="s">
        <v>552</v>
      </c>
      <c r="B44" s="85"/>
      <c r="C44" s="86"/>
    </row>
    <row r="45" spans="1:3" x14ac:dyDescent="0.4">
      <c r="A45" s="61"/>
      <c r="B45" s="62"/>
      <c r="C45" s="63"/>
    </row>
    <row r="46" spans="1:3" x14ac:dyDescent="0.4">
      <c r="A46" s="64" t="s">
        <v>504</v>
      </c>
      <c r="B46" s="64" t="s">
        <v>505</v>
      </c>
      <c r="C46" s="64" t="s">
        <v>506</v>
      </c>
    </row>
    <row r="47" spans="1:3" x14ac:dyDescent="0.4">
      <c r="A47" s="67">
        <v>1</v>
      </c>
      <c r="B47" t="s">
        <v>536</v>
      </c>
      <c r="C47" s="68" t="s">
        <v>471</v>
      </c>
    </row>
    <row r="48" spans="1:3" x14ac:dyDescent="0.4">
      <c r="A48" s="67">
        <v>2</v>
      </c>
      <c r="B48" t="s">
        <v>537</v>
      </c>
      <c r="C48" s="68" t="s">
        <v>538</v>
      </c>
    </row>
    <row r="49" spans="1:3" x14ac:dyDescent="0.4">
      <c r="A49" s="50">
        <v>3</v>
      </c>
      <c r="B49" t="s">
        <v>478</v>
      </c>
      <c r="C49" s="68" t="s">
        <v>479</v>
      </c>
    </row>
    <row r="50" spans="1:3" x14ac:dyDescent="0.4">
      <c r="A50" s="67">
        <v>4</v>
      </c>
      <c r="B50" t="s">
        <v>539</v>
      </c>
      <c r="C50" s="68" t="s">
        <v>540</v>
      </c>
    </row>
    <row r="51" spans="1:3" x14ac:dyDescent="0.4">
      <c r="A51" s="50">
        <v>5</v>
      </c>
      <c r="B51" s="69" t="s">
        <v>486</v>
      </c>
      <c r="C51" s="70" t="s">
        <v>487</v>
      </c>
    </row>
    <row r="52" spans="1:3" x14ac:dyDescent="0.4">
      <c r="A52" s="50">
        <v>6</v>
      </c>
      <c r="B52" t="s">
        <v>480</v>
      </c>
      <c r="C52" s="68" t="s">
        <v>481</v>
      </c>
    </row>
    <row r="53" spans="1:3" x14ac:dyDescent="0.4">
      <c r="A53" s="50">
        <v>7</v>
      </c>
      <c r="B53" t="s">
        <v>482</v>
      </c>
      <c r="C53" s="68" t="s">
        <v>483</v>
      </c>
    </row>
    <row r="54" spans="1:3" x14ac:dyDescent="0.4">
      <c r="A54" s="71">
        <v>8</v>
      </c>
      <c r="B54" t="s">
        <v>541</v>
      </c>
      <c r="C54" s="68" t="s">
        <v>542</v>
      </c>
    </row>
    <row r="55" spans="1:3" x14ac:dyDescent="0.4">
      <c r="A55" s="71">
        <v>9</v>
      </c>
      <c r="B55" t="s">
        <v>484</v>
      </c>
      <c r="C55" s="68" t="s">
        <v>543</v>
      </c>
    </row>
    <row r="56" spans="1:3" x14ac:dyDescent="0.4">
      <c r="A56" s="71">
        <v>10</v>
      </c>
      <c r="B56" t="s">
        <v>544</v>
      </c>
      <c r="C56" s="72" t="s">
        <v>545</v>
      </c>
    </row>
    <row r="57" spans="1:3" x14ac:dyDescent="0.4">
      <c r="A57" s="71">
        <v>11</v>
      </c>
      <c r="B57" t="s">
        <v>546</v>
      </c>
      <c r="C57" s="68" t="s">
        <v>547</v>
      </c>
    </row>
    <row r="58" spans="1:3" x14ac:dyDescent="0.4">
      <c r="A58" s="71">
        <v>12</v>
      </c>
      <c r="B58" t="s">
        <v>548</v>
      </c>
      <c r="C58" s="68" t="s">
        <v>549</v>
      </c>
    </row>
    <row r="59" spans="1:3" x14ac:dyDescent="0.4">
      <c r="A59" s="71">
        <v>13</v>
      </c>
      <c r="B59" t="s">
        <v>550</v>
      </c>
      <c r="C59" s="68" t="s">
        <v>551</v>
      </c>
    </row>
  </sheetData>
  <autoFilter ref="A3:C24"/>
  <mergeCells count="7">
    <mergeCell ref="A42:C42"/>
    <mergeCell ref="A44:C44"/>
    <mergeCell ref="A1:C1"/>
    <mergeCell ref="A24:C24"/>
    <mergeCell ref="A39:C39"/>
    <mergeCell ref="A40:C40"/>
    <mergeCell ref="A41:C41"/>
  </mergeCells>
  <pageMargins left="0.7" right="0.7" top="0.75" bottom="0.75" header="0.3" footer="0.3"/>
  <drawing r:id="rId1"/>
  <legacyDrawing r:id="rId2"/>
  <oleObjects>
    <mc:AlternateContent xmlns:mc="http://schemas.openxmlformats.org/markup-compatibility/2006">
      <mc:Choice Requires="x14">
        <oleObject progId="StaticMetafile" shapeId="4097" r:id="rId3">
          <objectPr defaultSize="0" autoPict="0" r:id="rId4">
            <anchor moveWithCells="1" sizeWithCells="1">
              <from>
                <xdr:col>1</xdr:col>
                <xdr:colOff>1191986</xdr:colOff>
                <xdr:row>1</xdr:row>
                <xdr:rowOff>38100</xdr:rowOff>
              </from>
              <to>
                <xdr:col>2</xdr:col>
                <xdr:colOff>332014</xdr:colOff>
                <xdr:row>1</xdr:row>
                <xdr:rowOff>800100</xdr:rowOff>
              </to>
            </anchor>
          </objectPr>
        </oleObject>
      </mc:Choice>
      <mc:Fallback>
        <oleObject progId="StaticMetafile" shapeId="4097" r:id="rId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electrical work</vt:lpstr>
      <vt:lpstr>MAKES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Giffin P B</dc:creator>
  <cp:lastModifiedBy>Smrutika Thoti</cp:lastModifiedBy>
  <cp:lastPrinted>2023-03-10T07:29:53Z</cp:lastPrinted>
  <dcterms:created xsi:type="dcterms:W3CDTF">2015-06-05T18:17:20Z</dcterms:created>
  <dcterms:modified xsi:type="dcterms:W3CDTF">2024-12-27T06:05:04Z</dcterms:modified>
</cp:coreProperties>
</file>